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3FE8B474-208E-450E-854B-85EF04939202}" xr6:coauthVersionLast="46" xr6:coauthVersionMax="46" xr10:uidLastSave="{00000000-0000-0000-0000-000000000000}"/>
  <bookViews>
    <workbookView xWindow="-120" yWindow="480" windowWidth="29040" windowHeight="15840" activeTab="1" xr2:uid="{535B15C5-6B66-4F06-B33B-9FAD9387258A}"/>
  </bookViews>
  <sheets>
    <sheet name="JIB-2R SCH A" sheetId="1" r:id="rId1"/>
    <sheet name="JIB-2R SCH B-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>#REF!</definedName>
    <definedName name="\M">#REF!</definedName>
    <definedName name="\P">#REF!</definedName>
    <definedName name="\R">#REF!</definedName>
    <definedName name="_" localSheetId="1" hidden="1">#REF!</definedName>
    <definedName name="_" hidden="1">#REF!</definedName>
    <definedName name="____asd2">'[1]O &amp; M'!$T$5</definedName>
    <definedName name="___1998">#REF!</definedName>
    <definedName name="___asd2">'[1]O &amp; M'!$T$5</definedName>
    <definedName name="__1998">#REF!</definedName>
    <definedName name="__asd2">'[1]O &amp; M'!$T$5</definedName>
    <definedName name="__DAT1">'[2]Trial Balance'!#REF!</definedName>
    <definedName name="__DAT2">'[2]Trial Balance'!#REF!</definedName>
    <definedName name="__DAT6">'[2]Trial Balance'!#REF!</definedName>
    <definedName name="__DAT7">'[2]Trial Balance'!#REF!</definedName>
    <definedName name="__ERR2">#REF!</definedName>
    <definedName name="__ERR3">#REF!</definedName>
    <definedName name="_0300Genco">[3]Genco!$A$22:$C$299</definedName>
    <definedName name="_0300HLPCorp">'[3]HLP Corp'!$A$22:$C$195</definedName>
    <definedName name="_0300HLPDivision">'[3]HLP Division'!$A$22:$C$264</definedName>
    <definedName name="_0300Nuclear">[3]Nuclear!$A$22:$C$97</definedName>
    <definedName name="_0300Retail">[3]Retail!$A$22:$C$46</definedName>
    <definedName name="_0300SS">'[3]Shared Services'!$A$22:$C$193</definedName>
    <definedName name="_10">#REF!</definedName>
    <definedName name="_107000">#REF!</definedName>
    <definedName name="_13A_UNADJ_ALLOCAT">#REF!</definedName>
    <definedName name="_186200">#REF!</definedName>
    <definedName name="_1998">#REF!</definedName>
    <definedName name="_19A_UNADJ_NM4CP">'[4]4CP'!#REF!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'[2]Trial Balance'!#REF!</definedName>
    <definedName name="_DAT2">'[2]Trial Balance'!#REF!</definedName>
    <definedName name="_DAT6">'[2]Trial Balance'!#REF!</definedName>
    <definedName name="_DAT7">'[2]Trial Balance'!#REF!</definedName>
    <definedName name="_ERR2">#REF!</definedName>
    <definedName name="_ERR3">#REF!</definedName>
    <definedName name="_Fill" localSheetId="1" hidden="1">#REF!</definedName>
    <definedName name="_Fill" hidden="1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ount">[5]Source!#REF!</definedName>
    <definedName name="Account2">[5]Source!#REF!</definedName>
    <definedName name="AccountDescr">[5]Source!#REF!</definedName>
    <definedName name="AccountDescr2">[5]Source!#REF!</definedName>
    <definedName name="ACCTS_11">#REF!</definedName>
    <definedName name="Acronymes">#REF!</definedName>
    <definedName name="ACT">#REF!</definedName>
    <definedName name="Activity">[5]Source!#REF!</definedName>
    <definedName name="Activity2">[5]Source!#REF!</definedName>
    <definedName name="ActivityDescr">[5]Source!#REF!</definedName>
    <definedName name="ActivityDescr2">[5]Source!#REF!</definedName>
    <definedName name="ADJSAL">[6]Sheet2!$I$31</definedName>
    <definedName name="Affiliate">[5]Source!#REF!</definedName>
    <definedName name="Affiliate2">[5]Source!#REF!</definedName>
    <definedName name="AffiliateDescr">[5]Source!#REF!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D">'[7]O &amp; M'!$T$5</definedName>
    <definedName name="Average_Payment_Lag">'[8]Rev - Summary'!$D$47</definedName>
    <definedName name="BACKSOLVER">#REF!</definedName>
    <definedName name="BALANCE">#REF!</definedName>
    <definedName name="BiMonthly_Service_Lag">'[8]Rev - Summary'!#REF!</definedName>
    <definedName name="BMSLBR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ORDER">#REF!</definedName>
    <definedName name="BOX_RESULT">#REF!</definedName>
    <definedName name="BSACCT_93">[9]ADFIT!#REF!</definedName>
    <definedName name="bsacctcr_93">[9]ADFIT!#REF!</definedName>
    <definedName name="bsis">[10]bsis!$A$1:$E$937</definedName>
    <definedName name="BURNINST">#REF!</definedName>
    <definedName name="BURNTOT">#REF!</definedName>
    <definedName name="calc">#REF!</definedName>
    <definedName name="calcdratio">[6]Sheet3!$I$22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'[8]Rev - Summary'!$J$38</definedName>
    <definedName name="COMBINST">#REF!</definedName>
    <definedName name="COMBLBR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[5]Source!#REF!</definedName>
    <definedName name="DeptDescr2">[5]Source!#REF!</definedName>
    <definedName name="DeptID">[5]Source!#REF!</definedName>
    <definedName name="DeptID2">[5]Source!#REF!</definedName>
    <definedName name="dfcallocate">#REF!</definedName>
    <definedName name="dfccalculation">#REF!</definedName>
    <definedName name="EC">[5]Source!#REF!</definedName>
    <definedName name="ECDescr">[5]Source!#REF!</definedName>
    <definedName name="ECDescr2">[5]Source!#REF!</definedName>
    <definedName name="ECID">[5]Source!#REF!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>[6]Sheet2!#REF!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t_mo">'[19]FITANALYSIS - YTD'!#REF!</definedName>
    <definedName name="FSOD">#REF!</definedName>
    <definedName name="GARBAGE">#REF!</definedName>
    <definedName name="Genco">[20]Genco!$A$6:$C$370</definedName>
    <definedName name="Hist">[20]Hist!$A$6:$D$7</definedName>
    <definedName name="HLPCorp">'[20]HLP Corp'!$A$6:$C$215</definedName>
    <definedName name="HLPDivision">'[20]HLP Div'!$A$6:$C$322</definedName>
    <definedName name="HST_Revenue_Lag">#REF!</definedName>
    <definedName name="I">"a1..m50"</definedName>
    <definedName name="I_S_Table">#REF!</definedName>
    <definedName name="IncStmt">#REF!</definedName>
    <definedName name="Index">#REF!</definedName>
    <definedName name="INPUT_FERC">#REF!</definedName>
    <definedName name="InputDate">[21]INPUT!$A$3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>#REF!</definedName>
    <definedName name="JOURNAL">#REF!</definedName>
    <definedName name="KeyControlFigure">'[13]FIT Paid - Combined'!$T$399</definedName>
    <definedName name="l">[4]ANM!#REF!</definedName>
    <definedName name="LABRATE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>'[22]000''s'!#REF!</definedName>
    <definedName name="LoadServingEntities">#REF!</definedName>
    <definedName name="Location">[5]Source!#REF!</definedName>
    <definedName name="Location2">[5]Source!#REF!</definedName>
    <definedName name="LocationDescr">[5]Source!#REF!</definedName>
    <definedName name="LocationDescr2">[5]Source!#REF!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'[8]Rev - Summary'!#REF!</definedName>
    <definedName name="MOTINST">#REF!</definedName>
    <definedName name="MWH">#REF!</definedName>
    <definedName name="NEXTFERC">#REF!</definedName>
    <definedName name="nm">[23]ALLOC.!#REF!</definedName>
    <definedName name="NM_Base___Fuel_Table">#REF!</definedName>
    <definedName name="NMCORRECT">#REF!</definedName>
    <definedName name="nmover_under">[24]ALLOC.!#REF!</definedName>
    <definedName name="NMSUM">#REF!</definedName>
    <definedName name="NMUNDERRECOVERY">[24]ALLOC.!#REF!</definedName>
    <definedName name="Nuclear">[20]Nuclear!$A$6:$C$91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[25]Sheet1!$T$303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'[26]Barton Malow Piping - Piatt'!$B$6:$K$208</definedName>
    <definedName name="POWINST">#REF!</definedName>
    <definedName name="_xlnm.Print_Area" localSheetId="0">'JIB-2R SCH A'!$A$1:$M$62</definedName>
    <definedName name="_xlnm.Print_Area" localSheetId="1">'JIB-2R SCH B-1'!$A$1:$Q$50</definedName>
    <definedName name="_xlnm.Print_Area">#REF!</definedName>
    <definedName name="PRINT_EARNINGS">#REF!</definedName>
    <definedName name="PRINT_FACE">#REF!</definedName>
    <definedName name="PRINT_G_L">#REF!</definedName>
    <definedName name="_xlnm.Print_Titles">#REF!</definedName>
    <definedName name="PSTRESS_RELIEV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[20]REP!$A$6:$C$30</definedName>
    <definedName name="RESET">#REF!</definedName>
    <definedName name="Retail_Revenue_Lag">'[8]Rev - Summary'!$B$16</definedName>
    <definedName name="Revenue_Lag_withOCEB">'[8]Rev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localSheetId="1" hidden="1">_xll.RiskCellHasTokens(262144+512+524288)</definedName>
    <definedName name="RiskIsInput" hidden="1">_xll.RiskCellHasTokens(262144+512+524288)</definedName>
    <definedName name="RiskIsOptimization" localSheetId="1">_xll.RiskOptCellIsInAdjustableCellRange()</definedName>
    <definedName name="RiskIsOptimization">_xll.RiskOptCellIsInAdjustableCellRange()</definedName>
    <definedName name="RiskIsOutput" localSheetId="0" hidden="1">_xll.RiskCellHasTokens(1024)</definedName>
    <definedName name="RiskIsOutput" localSheetId="1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localSheetId="1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IT_CUM">#REF!</definedName>
    <definedName name="SIT_QUERY">#REF!</definedName>
    <definedName name="SIT_RAP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'[20]Shared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[5]Source!#REF!</definedName>
    <definedName name="Task2">[5]Source!#REF!</definedName>
    <definedName name="TaskDescr">[5]Source!#REF!</definedName>
    <definedName name="test">[4]ANM!#REF!</definedName>
    <definedName name="TESTHKEY">'[2]Trial Balance'!#REF!</definedName>
    <definedName name="TESTVKEY">'[2]Trial Balance'!#REF!</definedName>
    <definedName name="TF">#REF!</definedName>
    <definedName name="Time">#REF!</definedName>
    <definedName name="TITLE">#REF!</definedName>
    <definedName name="Total_Retail_Revenue">'[8]Rev - Summary'!#REF!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'[27]trial balance'!$A$9:$C$360</definedName>
    <definedName name="trust">#REF!</definedName>
    <definedName name="TWKS">#REF!</definedName>
    <definedName name="UNIT_1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'[8]Rev - Summary'!#REF!</definedName>
    <definedName name="Weighted_Service_Lag">'[8]Rev - Summary'!#REF!</definedName>
    <definedName name="WGT">#REF!</definedName>
    <definedName name="what">#REF!</definedName>
    <definedName name="wrn.allocpb." localSheetId="1" hidden="1">{#N/A,#N/A,FALSE,"Alloc"}</definedName>
    <definedName name="wrn.allocpb." hidden="1">{#N/A,#N/A,FALSE,"Alloc"}</definedName>
    <definedName name="wrn.Print._.All." localSheetId="1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localSheetId="1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3" i="2" l="1"/>
  <c r="Q43" i="2"/>
  <c r="O36" i="2"/>
  <c r="O35" i="2"/>
  <c r="I35" i="2"/>
  <c r="O34" i="2"/>
  <c r="K34" i="2"/>
  <c r="I34" i="2"/>
  <c r="O33" i="2"/>
  <c r="I33" i="2"/>
  <c r="N37" i="2"/>
  <c r="K32" i="2"/>
  <c r="I32" i="2"/>
  <c r="L37" i="2"/>
  <c r="J37" i="2"/>
  <c r="H37" i="2"/>
  <c r="O27" i="2"/>
  <c r="K27" i="2"/>
  <c r="N28" i="2"/>
  <c r="K26" i="2"/>
  <c r="I26" i="2"/>
  <c r="O25" i="2"/>
  <c r="K25" i="2"/>
  <c r="O24" i="2"/>
  <c r="K24" i="2"/>
  <c r="I24" i="2"/>
  <c r="O23" i="2"/>
  <c r="K23" i="2"/>
  <c r="I23" i="2"/>
  <c r="O22" i="2"/>
  <c r="K22" i="2"/>
  <c r="I22" i="2"/>
  <c r="O21" i="2"/>
  <c r="K21" i="2"/>
  <c r="I21" i="2"/>
  <c r="O20" i="2"/>
  <c r="K20" i="2"/>
  <c r="I20" i="2"/>
  <c r="O19" i="2"/>
  <c r="K19" i="2"/>
  <c r="I19" i="2"/>
  <c r="O18" i="2"/>
  <c r="I18" i="2"/>
  <c r="L28" i="2"/>
  <c r="J28" i="2"/>
  <c r="I17" i="2"/>
  <c r="O13" i="2"/>
  <c r="L14" i="2"/>
  <c r="L39" i="2" s="1"/>
  <c r="L41" i="2" s="1"/>
  <c r="K13" i="2"/>
  <c r="I13" i="2"/>
  <c r="A13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31" i="2" s="1"/>
  <c r="A32" i="2" s="1"/>
  <c r="A33" i="2" s="1"/>
  <c r="A34" i="2" s="1"/>
  <c r="A35" i="2" s="1"/>
  <c r="A36" i="2" s="1"/>
  <c r="A39" i="2" s="1"/>
  <c r="A41" i="2" s="1"/>
  <c r="A43" i="2" s="1"/>
  <c r="O12" i="2"/>
  <c r="N14" i="2"/>
  <c r="K12" i="2"/>
  <c r="I12" i="2"/>
  <c r="K14" i="2" l="1"/>
  <c r="O14" i="2"/>
  <c r="I14" i="2"/>
  <c r="N39" i="2"/>
  <c r="N41" i="2" s="1"/>
  <c r="O41" i="2" s="1"/>
  <c r="I31" i="2"/>
  <c r="I37" i="2" s="1"/>
  <c r="O17" i="2"/>
  <c r="I25" i="2"/>
  <c r="I27" i="2"/>
  <c r="O26" i="2"/>
  <c r="O28" i="2" s="1"/>
  <c r="K31" i="2"/>
  <c r="K33" i="2"/>
  <c r="K35" i="2"/>
  <c r="H14" i="2"/>
  <c r="K17" i="2"/>
  <c r="K28" i="2" s="1"/>
  <c r="J14" i="2"/>
  <c r="J39" i="2" s="1"/>
  <c r="O31" i="2"/>
  <c r="K18" i="2"/>
  <c r="H28" i="2"/>
  <c r="O32" i="2"/>
  <c r="I28" i="2" l="1"/>
  <c r="I39" i="2" s="1"/>
  <c r="H39" i="2"/>
  <c r="K37" i="2"/>
  <c r="K39" i="2" s="1"/>
  <c r="O37" i="2"/>
  <c r="O39" i="2" s="1"/>
  <c r="K55" i="1" l="1"/>
  <c r="D55" i="1"/>
  <c r="J47" i="1"/>
  <c r="K45" i="1"/>
  <c r="F45" i="1"/>
  <c r="D45" i="1"/>
  <c r="K44" i="1"/>
  <c r="K47" i="1" s="1"/>
  <c r="G47" i="1"/>
  <c r="E47" i="1"/>
  <c r="D44" i="1"/>
  <c r="D47" i="1" s="1"/>
  <c r="C47" i="1"/>
  <c r="K41" i="1"/>
  <c r="F41" i="1"/>
  <c r="K40" i="1"/>
  <c r="K42" i="1" s="1"/>
  <c r="G42" i="1"/>
  <c r="E42" i="1"/>
  <c r="C42" i="1"/>
  <c r="K38" i="1"/>
  <c r="F38" i="1"/>
  <c r="D38" i="1"/>
  <c r="K37" i="1"/>
  <c r="F37" i="1"/>
  <c r="D37" i="1"/>
  <c r="K36" i="1"/>
  <c r="F36" i="1"/>
  <c r="D36" i="1"/>
  <c r="K35" i="1"/>
  <c r="D35" i="1"/>
  <c r="K33" i="1"/>
  <c r="F33" i="1"/>
  <c r="D33" i="1"/>
  <c r="K31" i="1"/>
  <c r="F31" i="1"/>
  <c r="D31" i="1"/>
  <c r="K30" i="1"/>
  <c r="K32" i="1" s="1"/>
  <c r="K34" i="1" s="1"/>
  <c r="J32" i="1"/>
  <c r="J34" i="1" s="1"/>
  <c r="G32" i="1"/>
  <c r="G34" i="1" s="1"/>
  <c r="E32" i="1"/>
  <c r="E34" i="1" s="1"/>
  <c r="C32" i="1"/>
  <c r="C34" i="1" s="1"/>
  <c r="K24" i="1"/>
  <c r="F24" i="1"/>
  <c r="D24" i="1"/>
  <c r="K22" i="1"/>
  <c r="F22" i="1"/>
  <c r="D22" i="1"/>
  <c r="K21" i="1"/>
  <c r="D21" i="1"/>
  <c r="K20" i="1"/>
  <c r="F20" i="1"/>
  <c r="D20" i="1"/>
  <c r="K18" i="1"/>
  <c r="F18" i="1"/>
  <c r="D18" i="1"/>
  <c r="J19" i="1"/>
  <c r="K17" i="1"/>
  <c r="K19" i="1" s="1"/>
  <c r="E19" i="1"/>
  <c r="C19" i="1"/>
  <c r="K15" i="1"/>
  <c r="D15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1" i="1" s="1"/>
  <c r="A53" i="1" s="1"/>
  <c r="A55" i="1" s="1"/>
  <c r="A57" i="1" s="1"/>
  <c r="K14" i="1"/>
  <c r="K16" i="1" s="1"/>
  <c r="K23" i="1" s="1"/>
  <c r="K25" i="1" s="1"/>
  <c r="J16" i="1"/>
  <c r="J23" i="1" s="1"/>
  <c r="J25" i="1" s="1"/>
  <c r="G16" i="1"/>
  <c r="E16" i="1"/>
  <c r="E23" i="1" s="1"/>
  <c r="E25" i="1" s="1"/>
  <c r="C16" i="1"/>
  <c r="C23" i="1" s="1"/>
  <c r="C25" i="1" s="1"/>
  <c r="J53" i="1" l="1"/>
  <c r="J49" i="1"/>
  <c r="J51" i="1" s="1"/>
  <c r="J57" i="1" s="1"/>
  <c r="C49" i="1"/>
  <c r="C51" i="1" s="1"/>
  <c r="C57" i="1" s="1"/>
  <c r="E49" i="1"/>
  <c r="G49" i="1"/>
  <c r="C53" i="1"/>
  <c r="E53" i="1"/>
  <c r="D53" i="1" s="1"/>
  <c r="E51" i="1"/>
  <c r="E57" i="1" s="1"/>
  <c r="D25" i="1"/>
  <c r="G23" i="1"/>
  <c r="G25" i="1" s="1"/>
  <c r="D17" i="1"/>
  <c r="D19" i="1" s="1"/>
  <c r="D40" i="1"/>
  <c r="D42" i="1" s="1"/>
  <c r="F15" i="1"/>
  <c r="F17" i="1"/>
  <c r="F19" i="1" s="1"/>
  <c r="F21" i="1"/>
  <c r="F40" i="1"/>
  <c r="F42" i="1" s="1"/>
  <c r="D48" i="1"/>
  <c r="G19" i="1"/>
  <c r="J42" i="1"/>
  <c r="F48" i="1"/>
  <c r="F55" i="1"/>
  <c r="K48" i="1"/>
  <c r="K49" i="1" s="1"/>
  <c r="K51" i="1" s="1"/>
  <c r="D14" i="1"/>
  <c r="D16" i="1" s="1"/>
  <c r="D30" i="1"/>
  <c r="D32" i="1" s="1"/>
  <c r="D34" i="1" s="1"/>
  <c r="D41" i="1"/>
  <c r="F14" i="1"/>
  <c r="F30" i="1"/>
  <c r="F32" i="1" s="1"/>
  <c r="F34" i="1" s="1"/>
  <c r="F44" i="1"/>
  <c r="F47" i="1" s="1"/>
  <c r="G53" i="1" l="1"/>
  <c r="G51" i="1"/>
  <c r="F16" i="1"/>
  <c r="F23" i="1" s="1"/>
  <c r="F25" i="1" s="1"/>
  <c r="D23" i="1"/>
  <c r="F49" i="1"/>
  <c r="D49" i="1"/>
  <c r="D51" i="1" s="1"/>
  <c r="G57" i="1" l="1"/>
  <c r="K57" i="1" s="1"/>
  <c r="F51" i="1"/>
  <c r="F53" i="1"/>
  <c r="K53" i="1"/>
</calcChain>
</file>

<file path=xl/sharedStrings.xml><?xml version="1.0" encoding="utf-8"?>
<sst xmlns="http://schemas.openxmlformats.org/spreadsheetml/2006/main" count="172" uniqueCount="128">
  <si>
    <t>EL PASO ELECTRIC COMPANY</t>
  </si>
  <si>
    <t>EXHIBIT JIB-2R</t>
  </si>
  <si>
    <t>REVISED - SCHEDULE A</t>
  </si>
  <si>
    <t>PAGE 1 OF 1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</si>
  <si>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</si>
  <si>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</si>
  <si>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</si>
  <si>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</si>
  <si>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</si>
  <si>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</si>
  <si>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</si>
  <si>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</si>
  <si>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</si>
  <si>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At Existing Rates</t>
  </si>
  <si>
    <t>At Proposed Rates</t>
  </si>
  <si>
    <t>Line No.</t>
  </si>
  <si>
    <t>Description</t>
  </si>
  <si>
    <t>Total Per Books</t>
  </si>
  <si>
    <t>Adjustments</t>
  </si>
  <si>
    <t>As Adjusted</t>
  </si>
  <si>
    <t>(Rebuttal)             As Adjusted</t>
  </si>
  <si>
    <t>Adjust. Ref.</t>
  </si>
  <si>
    <t>(As Filed)                As Adjusted</t>
  </si>
  <si>
    <t>Rebuttal Adjustments</t>
  </si>
  <si>
    <t>Operating Revenues</t>
  </si>
  <si>
    <t xml:space="preserve">  Sales Revenues</t>
  </si>
  <si>
    <t xml:space="preserve">    Base Rate Revenues</t>
  </si>
  <si>
    <t xml:space="preserve">      Base (A)</t>
  </si>
  <si>
    <t>A-3 PG 1</t>
  </si>
  <si>
    <t xml:space="preserve">      Non-firm</t>
  </si>
  <si>
    <t xml:space="preserve">    Total Base Rate Revenues</t>
  </si>
  <si>
    <t xml:space="preserve">     Fuel Revenues from Retail Sales</t>
  </si>
  <si>
    <t xml:space="preserve">    Other Sales For Resale Fuel Revenues</t>
  </si>
  <si>
    <t xml:space="preserve">    Total Fuel Revenues</t>
  </si>
  <si>
    <t xml:space="preserve">    Other Sales For Resale Non-Fuel Revenues</t>
  </si>
  <si>
    <t xml:space="preserve">   Other Sales Margins Retained by EPE</t>
  </si>
  <si>
    <t xml:space="preserve">    Provision for Rate Refund</t>
  </si>
  <si>
    <t xml:space="preserve">  Total Sales Revenues</t>
  </si>
  <si>
    <t xml:space="preserve">  Other Operating Revenues</t>
  </si>
  <si>
    <t>Total Operating Revenues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</si>
  <si>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</si>
  <si>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</si>
  <si>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</si>
  <si>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</si>
  <si>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>A-3 PG 2</t>
  </si>
  <si>
    <t xml:space="preserve">      Non-Reconcilable</t>
  </si>
  <si>
    <t xml:space="preserve">    Total Fuel and Purchased Power</t>
  </si>
  <si>
    <t xml:space="preserve">    Other Operation &amp; Maintenance</t>
  </si>
  <si>
    <t>A-3 PGS 3-5</t>
  </si>
  <si>
    <t xml:space="preserve">  Total Operation &amp; Maintenance Expenses</t>
  </si>
  <si>
    <t xml:space="preserve">  Regulatory Debits and Credits</t>
  </si>
  <si>
    <t>A-3 PG 6</t>
  </si>
  <si>
    <t xml:space="preserve">  Depreciation &amp; Amortization Expense</t>
  </si>
  <si>
    <t xml:space="preserve">  Decommissioning and Accretion Expense</t>
  </si>
  <si>
    <t>A-3 PG 7</t>
  </si>
  <si>
    <t xml:space="preserve">  Taxes Other Than Income Taxes</t>
  </si>
  <si>
    <t>A-3 PG 8</t>
  </si>
  <si>
    <t xml:space="preserve">  Current Income Taxes</t>
  </si>
  <si>
    <t xml:space="preserve">    Federal</t>
  </si>
  <si>
    <t>A-3 PG 9</t>
  </si>
  <si>
    <t xml:space="preserve">    State</t>
  </si>
  <si>
    <t>A-3 PG 10</t>
  </si>
  <si>
    <t xml:space="preserve">  Total Current Income Taxes</t>
  </si>
  <si>
    <t xml:space="preserve">  Deferred Income Taxes</t>
  </si>
  <si>
    <t xml:space="preserve">    Other  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</si>
  <si>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</si>
  <si>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</si>
  <si>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</si>
  <si>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</si>
  <si>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Total Cost of Service</t>
  </si>
  <si>
    <t>Rate Base (Schedule B-1)</t>
  </si>
  <si>
    <t>Rate of Return on Rate Base</t>
  </si>
  <si>
    <t xml:space="preserve">REVISED - SCHEDULE A </t>
  </si>
  <si>
    <t xml:space="preserve">Note: </t>
  </si>
  <si>
    <t>(A)</t>
  </si>
  <si>
    <t>As discussed in EPE witness Carrasco's testimony, base revenues include TCRF, DCRF and FTRF rider revenues.</t>
  </si>
  <si>
    <t>Amounts may not add or tie to other schedules due to rounding.</t>
  </si>
  <si>
    <t>2021 TEXAS RATE CASE FILING</t>
  </si>
  <si>
    <t>SPONSOR: CYNTHIA S. PRIETO / JENNIFER I. BORDEN</t>
  </si>
  <si>
    <t>PREPARER: MELODY BOISSELIER</t>
  </si>
  <si>
    <t>FOR THE TEST YEAR ENDED DECEMBER 31, 2020</t>
  </si>
  <si>
    <t>REVISED - SCHEDULE B-1</t>
  </si>
  <si>
    <t>REVISED SCHEDULE B-1:  TOTAL COMPANY RATE BASE</t>
  </si>
  <si>
    <t>Test Year Actual Per Books (Total Company and Total Electric) (1)</t>
  </si>
  <si>
    <t>Adjusted Rate Base</t>
  </si>
  <si>
    <t>To Reflect Rate Relief</t>
  </si>
  <si>
    <t>Requested Rate Base</t>
  </si>
  <si>
    <t>Adjustment Reference</t>
  </si>
  <si>
    <t>(As Filed) Requested Rate Base</t>
  </si>
  <si>
    <t xml:space="preserve"> </t>
  </si>
  <si>
    <t>Rate Base</t>
  </si>
  <si>
    <t>Plant in Service</t>
  </si>
  <si>
    <t>WP/B-1 PG 1</t>
  </si>
  <si>
    <t>Accum Depreciation &amp; Amortization</t>
  </si>
  <si>
    <t>WP/B-1 PG 2</t>
  </si>
  <si>
    <t>Net Plant In Service</t>
  </si>
  <si>
    <t>Additions to Rate Base</t>
  </si>
  <si>
    <t>CWIP</t>
  </si>
  <si>
    <t>WP/B-1 PG 3</t>
  </si>
  <si>
    <t>Working Cash</t>
  </si>
  <si>
    <t>WP/B-1 PG 4</t>
  </si>
  <si>
    <t>Fuel Inventory</t>
  </si>
  <si>
    <t>WP/B-1 PG 5</t>
  </si>
  <si>
    <t>Nuclear Fuel</t>
  </si>
  <si>
    <t>WP/B-1 PG 6</t>
  </si>
  <si>
    <t>Materials &amp; Supplies</t>
  </si>
  <si>
    <t>Prepayments</t>
  </si>
  <si>
    <t>Coal Reclamation Asset</t>
  </si>
  <si>
    <t>Regulatory Assets</t>
  </si>
  <si>
    <t>Accumulated Deferred Income Taxes</t>
  </si>
  <si>
    <t>WP/B-1 PG 8</t>
  </si>
  <si>
    <t>Tax Regulatory Assets</t>
  </si>
  <si>
    <t>WP/B-1 PG 7</t>
  </si>
  <si>
    <t>Miscellaneous Deferred Debits</t>
  </si>
  <si>
    <t>Total Additions to Rate Base</t>
  </si>
  <si>
    <t xml:space="preserve">Deductions to Rate Base </t>
  </si>
  <si>
    <t>Customer Deposits</t>
  </si>
  <si>
    <t>Regulatory Liabilities</t>
  </si>
  <si>
    <t>Tax Regulatory Liabilities</t>
  </si>
  <si>
    <t>Customer Advances - Construction</t>
  </si>
  <si>
    <t>Accumulated Deferred ITC - Pre 1971</t>
  </si>
  <si>
    <t>Total Deductions from Rate Base</t>
  </si>
  <si>
    <t>Total Rate Base</t>
  </si>
  <si>
    <t>Return on Rate Base</t>
  </si>
  <si>
    <t>(1) Total Company and Total Electric are the same.</t>
  </si>
  <si>
    <t>PREPARER:  DENISE PEREZ</t>
  </si>
  <si>
    <t>REVISED SCHEDULE A: OVERALL COST OF SERVICE</t>
  </si>
  <si>
    <t>EXHITIT JIB-2R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</si>
</sst>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  <numFmt numFmtId="167" formatCode="0.0000%"/>
    <numFmt numFmtId="168" formatCode="_(* #,##0_);_(* \(#,##0\);_(* &quot;0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4" applyFont="1"/>
    <xf numFmtId="0" fontId="3" fillId="0" borderId="0" xfId="4" applyFont="1"/>
    <xf numFmtId="0" fontId="4" fillId="0" borderId="0" xfId="4" applyFont="1"/>
    <xf numFmtId="0" fontId="5" fillId="0" borderId="0" xfId="4" applyFont="1" applyAlignment="1">
      <alignment horizontal="right"/>
    </xf>
    <xf numFmtId="0" fontId="3" fillId="0" borderId="0" xfId="4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164" fontId="3" fillId="0" borderId="0" xfId="5" applyNumberFormat="1" applyFont="1" applyFill="1"/>
    <xf numFmtId="43" fontId="3" fillId="0" borderId="0" xfId="1" applyFont="1" applyFill="1"/>
    <xf numFmtId="165" fontId="3" fillId="0" borderId="0" xfId="2" applyNumberFormat="1" applyFont="1" applyFill="1"/>
    <xf numFmtId="43" fontId="3" fillId="0" borderId="0" xfId="1" applyFont="1" applyFill="1" applyBorder="1"/>
    <xf numFmtId="41" fontId="3" fillId="0" borderId="0" xfId="2" applyNumberFormat="1" applyFont="1" applyFill="1"/>
    <xf numFmtId="164" fontId="3" fillId="0" borderId="0" xfId="1" applyNumberFormat="1" applyFont="1" applyFill="1"/>
    <xf numFmtId="41" fontId="3" fillId="0" borderId="2" xfId="2" applyNumberFormat="1" applyFont="1" applyFill="1" applyBorder="1"/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164" fontId="3" fillId="0" borderId="3" xfId="1" applyNumberFormat="1" applyFont="1" applyFill="1" applyBorder="1"/>
    <xf numFmtId="164" fontId="3" fillId="0" borderId="2" xfId="1" applyNumberFormat="1" applyFont="1" applyFill="1" applyBorder="1"/>
    <xf numFmtId="164" fontId="3" fillId="0" borderId="2" xfId="4" applyNumberFormat="1" applyFont="1" applyBorder="1"/>
    <xf numFmtId="0" fontId="3" fillId="0" borderId="0" xfId="4" applyFont="1" applyAlignment="1">
      <alignment textRotation="180"/>
    </xf>
    <xf numFmtId="165" fontId="3" fillId="0" borderId="2" xfId="2" applyNumberFormat="1" applyFont="1" applyFill="1" applyBorder="1"/>
    <xf numFmtId="165" fontId="3" fillId="0" borderId="0" xfId="5" applyNumberFormat="1" applyFont="1" applyFill="1"/>
    <xf numFmtId="166" fontId="3" fillId="0" borderId="0" xfId="3" applyNumberFormat="1" applyFont="1" applyFill="1"/>
    <xf numFmtId="166" fontId="3" fillId="0" borderId="0" xfId="5" applyNumberFormat="1" applyFont="1" applyFill="1"/>
    <xf numFmtId="167" fontId="3" fillId="0" borderId="0" xfId="3" applyNumberFormat="1" applyFont="1" applyFill="1"/>
    <xf numFmtId="0" fontId="3" fillId="0" borderId="0" xfId="4" applyFont="1" applyAlignment="1">
      <alignment horizontal="center" vertical="top"/>
    </xf>
    <xf numFmtId="0" fontId="3" fillId="0" borderId="0" xfId="4" applyFont="1" applyAlignment="1">
      <alignment vertical="top"/>
    </xf>
    <xf numFmtId="0" fontId="5" fillId="0" borderId="0" xfId="6"/>
    <xf numFmtId="165" fontId="5" fillId="0" borderId="0" xfId="8" applyNumberFormat="1" applyFont="1" applyFill="1" applyBorder="1"/>
    <xf numFmtId="44" fontId="5" fillId="0" borderId="0" xfId="2" applyFont="1" applyFill="1" applyBorder="1"/>
    <xf numFmtId="164" fontId="5" fillId="0" borderId="0" xfId="5" applyNumberFormat="1" applyFont="1" applyFill="1"/>
    <xf numFmtId="164" fontId="5" fillId="0" borderId="1" xfId="5" applyNumberFormat="1" applyFont="1" applyFill="1" applyBorder="1"/>
    <xf numFmtId="164" fontId="5" fillId="0" borderId="1" xfId="9" applyNumberFormat="1" applyFont="1" applyFill="1" applyBorder="1"/>
    <xf numFmtId="164" fontId="5" fillId="0" borderId="0" xfId="5" applyNumberFormat="1" applyFont="1" applyFill="1" applyBorder="1"/>
    <xf numFmtId="164" fontId="5" fillId="0" borderId="0" xfId="9" applyNumberFormat="1" applyFont="1" applyFill="1" applyBorder="1"/>
    <xf numFmtId="168" fontId="5" fillId="0" borderId="0" xfId="5" applyNumberFormat="1" applyFont="1" applyFill="1"/>
    <xf numFmtId="164" fontId="5" fillId="0" borderId="0" xfId="9" applyNumberFormat="1" applyFont="1" applyFill="1"/>
    <xf numFmtId="165" fontId="5" fillId="0" borderId="4" xfId="8" applyNumberFormat="1" applyFont="1" applyFill="1" applyBorder="1"/>
    <xf numFmtId="166" fontId="5" fillId="0" borderId="4" xfId="10" applyNumberFormat="1" applyFont="1" applyFill="1" applyBorder="1"/>
    <xf numFmtId="38" fontId="2" fillId="0" borderId="0" xfId="4" applyNumberFormat="1" applyFont="1" applyFill="1"/>
    <xf numFmtId="0" fontId="5" fillId="0" borderId="0" xfId="4" applyFont="1" applyFill="1"/>
    <xf numFmtId="0" fontId="5" fillId="0" borderId="0" xfId="4" applyFont="1" applyFill="1" applyAlignment="1">
      <alignment horizontal="right"/>
    </xf>
    <xf numFmtId="0" fontId="6" fillId="0" borderId="0" xfId="7" applyFont="1" applyFill="1"/>
    <xf numFmtId="0" fontId="5" fillId="0" borderId="0" xfId="4" quotePrefix="1" applyFont="1" applyFill="1"/>
    <xf numFmtId="38" fontId="2" fillId="0" borderId="0" xfId="4" applyNumberFormat="1" applyFont="1" applyFill="1" applyAlignment="1">
      <alignment horizontal="center"/>
    </xf>
    <xf numFmtId="38" fontId="5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38" fontId="2" fillId="0" borderId="1" xfId="4" applyNumberFormat="1" applyFont="1" applyFill="1" applyBorder="1" applyAlignment="1">
      <alignment horizontal="center" wrapText="1"/>
    </xf>
    <xf numFmtId="38" fontId="2" fillId="0" borderId="1" xfId="4" applyNumberFormat="1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 wrapText="1"/>
    </xf>
    <xf numFmtId="0" fontId="5" fillId="0" borderId="0" xfId="4" applyFont="1" applyFill="1" applyAlignment="1">
      <alignment horizontal="center" wrapText="1"/>
    </xf>
    <xf numFmtId="37" fontId="5" fillId="0" borderId="0" xfId="4" applyNumberFormat="1" applyFont="1" applyFill="1"/>
    <xf numFmtId="39" fontId="3" fillId="0" borderId="0" xfId="4" applyNumberFormat="1" applyFont="1" applyFill="1" applyProtection="1">
      <protection locked="0"/>
    </xf>
    <xf numFmtId="37" fontId="5" fillId="0" borderId="1" xfId="4" applyNumberFormat="1" applyFont="1" applyFill="1" applyBorder="1"/>
    <xf numFmtId="43" fontId="5" fillId="0" borderId="0" xfId="4" applyNumberFormat="1" applyFont="1" applyFill="1"/>
    <xf numFmtId="165" fontId="5" fillId="0" borderId="0" xfId="4" applyNumberFormat="1" applyFont="1" applyFill="1"/>
    <xf numFmtId="0" fontId="5" fillId="0" borderId="0" xfId="6" applyFill="1"/>
    <xf numFmtId="0" fontId="3" fillId="0" borderId="0" xfId="4" applyFont="1" applyAlignment="1">
      <alignment horizontal="right" textRotation="180"/>
    </xf>
    <xf numFmtId="0" fontId="3" fillId="0" borderId="1" xfId="4" applyFont="1" applyBorder="1" applyAlignment="1">
      <alignment horizontal="center"/>
    </xf>
    <xf numFmtId="0" fontId="5" fillId="0" borderId="0" xfId="4" applyFont="1" applyFill="1" applyAlignment="1">
      <alignment horizontal="right" textRotation="180"/>
    </xf>
  </cellXfs>
  <cellStyles count="11">
    <cellStyle name="Comma" xfId="1" builtinId="3"/>
    <cellStyle name="Comma 10" xfId="9" xr:uid="{284D6C93-DDE9-4BFA-8B19-D6F5D837AA8E}"/>
    <cellStyle name="Comma 6" xfId="5" xr:uid="{5783BB48-0B83-4DAA-9ACC-62889EF47AD3}"/>
    <cellStyle name="Currency" xfId="2" builtinId="4"/>
    <cellStyle name="Currency 5" xfId="8" xr:uid="{A963631D-9308-449B-AADA-4097FAB9639A}"/>
    <cellStyle name="Normal" xfId="0" builtinId="0"/>
    <cellStyle name="Normal 2 16 35" xfId="6" xr:uid="{1226472A-463F-46A6-95D5-0DD1C8DA5605}"/>
    <cellStyle name="Normal 229" xfId="7" xr:uid="{107961AF-D777-432D-AC56-BF8CC1E6BBBC}"/>
    <cellStyle name="Normal 6" xfId="4" xr:uid="{7AA3F272-E199-4576-BDBA-743E8F1E4D33}"/>
    <cellStyle name="Percent" xfId="3" builtinId="5"/>
    <cellStyle name="Percent 2" xfId="10" xr:uid="{E69CF3B0-5B75-4A21-B357-6BB125886A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EMR%20Workpapers%2004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allocation%20model_Dec2010_modifications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VLSG%20O%26M%202000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El%20Paso%20Lead-Lag%20Model%20(DRAFT)%202015-03-03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QJUNE95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OC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Total%20HLP%20Inc%20Stmt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Inp1201_10%20Incremental%202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G-7-8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0703%20Def_Fuel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0709%20Def_Fuel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BPU%201%20x%207EA%20SC%20Estimate%20-%20Rev%200.xls" TargetMode="External" 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>
        <row r="1">
          <cell r="A1" t="str">
            <v>EL PASO ELECTRIC COMPANY</v>
          </cell>
        </row>
      </sheetData>
      <sheetData sheetId="1" refreshError="1"/>
      <sheetData sheetId="2">
        <row r="31">
          <cell r="I31">
            <v>56262085</v>
          </cell>
        </row>
      </sheetData>
      <sheetData sheetId="3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_10"/>
      <sheetName val="15C-95"/>
      <sheetName val="ADFIT"/>
      <sheetName val="TAXES OTHER THAN FIT"/>
      <sheetName val="FITANALYSIS"/>
      <sheetName val="EEI- JUNE 1995"/>
      <sheetName val="[QJUNE95.XLS][QJUNE95.XLS]FIT_3"/>
      <sheetName val="[QJUNE95.XLS][QJUNE95.XLS]FIT_2"/>
      <sheetName val="[QJUNE95.XLS][QJUNE95.XLS]FIT_4"/>
      <sheetName val="[QJUNE95.XLS][QJUNE95.XLS]FIT_5"/>
      <sheetName val="[QJUNE95.XLS][QJUNE95.XLS]FIT_8"/>
      <sheetName val="[QJUNE95.XLS][QJUNE95.XLS]FIT_6"/>
      <sheetName val="[QJUNE95.XLS][QJUNE95.XLS]FIT_7"/>
      <sheetName val="[QJUNE95.XLS][QJUNE95.XLS]FIT_9"/>
      <sheetName val="[QJUNE95.XLS][QJUNE95.XLS]FI_13"/>
      <sheetName val="[QJUNE95.XLS][QJUNE95.XLS]FI_11"/>
      <sheetName val="[QJUNE95.XLS][QJUNE95.XLS]FI_12"/>
      <sheetName val="[QJUNE95.XLS][QJUNE95.XLS]FI_17"/>
      <sheetName val="[QJUNE95.XLS][QJUNE95.XLS]FI_16"/>
      <sheetName val="[QJUNE95.XLS][QJUNE95.XLS]FI_14"/>
      <sheetName val="[QJUNE95.XLS][QJUNE95.XLS]FI_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75E1E-B1E2-4811-B216-1C8095151C6C}">
  <sheetPr>
    <pageSetUpPr fitToPage="1"/>
  </sheetPr>
  <dimension ref="A1:M65"/>
  <sheetViews>
    <sheetView zoomScale="99" zoomScaleNormal="99" zoomScaleSheetLayoutView="130" workbookViewId="0">
      <pane xSplit="2" ySplit="10" topLeftCell="C11" activePane="bottomRight" state="frozen"/>
      <selection activeCell="B34" sqref="B34"/>
      <selection pane="topRight" activeCell="B34" sqref="B34"/>
      <selection pane="bottomLeft" activeCell="B34" sqref="B34"/>
      <selection pane="bottomRight" activeCell="C11" sqref="C11"/>
    </sheetView>
  </sheetViews>
  <sheetFormatPr defaultColWidth="9.140625" defaultRowHeight="12.75" x14ac:dyDescent="0.2"/>
  <cols>
    <col min="1" max="1" width="6.85546875" style="2" customWidth="1"/>
    <col min="2" max="2" width="47.5703125" style="2" customWidth="1"/>
    <col min="3" max="3" width="17.42578125" style="2" customWidth="1"/>
    <col min="4" max="4" width="16" style="2" bestFit="1" customWidth="1"/>
    <col min="5" max="5" width="17.42578125" style="2" bestFit="1" customWidth="1"/>
    <col min="6" max="6" width="16" style="2" bestFit="1" customWidth="1"/>
    <col min="7" max="7" width="16.42578125" style="2" customWidth="1"/>
    <col min="8" max="8" width="12" style="2" customWidth="1"/>
    <col min="9" max="9" width="9.42578125" style="2" hidden="1" customWidth="1"/>
    <col min="10" max="10" width="17.85546875" style="2" customWidth="1"/>
    <col min="11" max="11" width="17.5703125" style="2" bestFit="1" customWidth="1"/>
    <col min="12" max="12" width="3.42578125" style="2" customWidth="1"/>
    <col min="13" max="13" width="3.85546875" style="2" customWidth="1"/>
    <col min="14" max="16384" width="9.140625" style="2"/>
  </cols>
  <sheetData>
    <row r="1" spans="1:13" x14ac:dyDescent="0.2">
      <c r="A1" s="1" t="s">
        <v>0</v>
      </c>
      <c r="D1" s="3"/>
      <c r="M1" s="4" t="s">
        <v>1</v>
      </c>
    </row>
    <row r="2" spans="1:13" x14ac:dyDescent="0.2">
      <c r="A2" s="2" t="s">
        <v>77</v>
      </c>
      <c r="M2" s="4" t="s">
        <v>2</v>
      </c>
    </row>
    <row r="3" spans="1:13" x14ac:dyDescent="0.2">
      <c r="A3" s="2" t="s">
        <v>126</v>
      </c>
      <c r="M3" s="5" t="s">
        <v>3</v>
      </c>
    </row>
    <row r="4" spans="1:13" x14ac:dyDescent="0.2">
      <c r="A4" s="2" t="s">
        <v>78</v>
      </c>
    </row>
    <row r="5" spans="1:13" x14ac:dyDescent="0.2">
      <c r="A5" s="2" t="s">
        <v>79</v>
      </c>
      <c r="C5" s="6"/>
    </row>
    <row r="6" spans="1:13" x14ac:dyDescent="0.2">
      <c r="A6" s="2" t="s">
        <v>80</v>
      </c>
    </row>
    <row r="8" spans="1:13" x14ac:dyDescent="0.2"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J8" s="7" t="s">
        <v>11</v>
      </c>
      <c r="K8" s="7" t="s">
        <v>12</v>
      </c>
    </row>
    <row r="9" spans="1:13" x14ac:dyDescent="0.2">
      <c r="D9" s="61" t="s">
        <v>13</v>
      </c>
      <c r="E9" s="61"/>
      <c r="F9" s="61" t="s">
        <v>14</v>
      </c>
      <c r="G9" s="61"/>
    </row>
    <row r="10" spans="1:13" ht="25.5" x14ac:dyDescent="0.2">
      <c r="A10" s="8" t="s">
        <v>15</v>
      </c>
      <c r="B10" s="8" t="s">
        <v>16</v>
      </c>
      <c r="C10" s="8" t="s">
        <v>17</v>
      </c>
      <c r="D10" s="8" t="s">
        <v>18</v>
      </c>
      <c r="E10" s="8" t="s">
        <v>19</v>
      </c>
      <c r="F10" s="8" t="s">
        <v>18</v>
      </c>
      <c r="G10" s="8" t="s">
        <v>20</v>
      </c>
      <c r="H10" s="8" t="s">
        <v>21</v>
      </c>
      <c r="I10" s="9"/>
      <c r="J10" s="8" t="s">
        <v>22</v>
      </c>
      <c r="K10" s="8" t="s">
        <v>23</v>
      </c>
      <c r="L10" s="9"/>
      <c r="M10" s="9"/>
    </row>
    <row r="11" spans="1:13" x14ac:dyDescent="0.2">
      <c r="B11" s="2" t="s">
        <v>24</v>
      </c>
    </row>
    <row r="12" spans="1:13" x14ac:dyDescent="0.2">
      <c r="B12" s="2" t="s">
        <v>25</v>
      </c>
      <c r="C12" s="10"/>
      <c r="D12" s="10"/>
      <c r="E12" s="10"/>
      <c r="F12" s="10"/>
      <c r="G12" s="10"/>
      <c r="H12" s="10"/>
      <c r="I12" s="10"/>
      <c r="J12" s="10"/>
      <c r="K12" s="10"/>
    </row>
    <row r="13" spans="1:13" x14ac:dyDescent="0.2">
      <c r="B13" s="2" t="s">
        <v>26</v>
      </c>
      <c r="C13" s="10"/>
      <c r="D13" s="10"/>
      <c r="E13" s="10"/>
      <c r="F13" s="10"/>
      <c r="G13" s="10"/>
      <c r="J13" s="10"/>
      <c r="K13" s="10"/>
      <c r="L13" s="11"/>
    </row>
    <row r="14" spans="1:13" x14ac:dyDescent="0.2">
      <c r="A14" s="7">
        <v>1</v>
      </c>
      <c r="B14" s="2" t="s">
        <v>27</v>
      </c>
      <c r="C14" s="12">
        <v>657089912.38999999</v>
      </c>
      <c r="D14" s="12">
        <f t="shared" ref="D14:F25" si="0">+E14-C14</f>
        <v>5686206.3899999857</v>
      </c>
      <c r="E14" s="12">
        <v>662776118.77999997</v>
      </c>
      <c r="F14" s="12">
        <f t="shared" si="0"/>
        <v>48443084.94999969</v>
      </c>
      <c r="G14" s="12">
        <v>711219203.72999966</v>
      </c>
      <c r="H14" s="2" t="s">
        <v>28</v>
      </c>
      <c r="J14" s="12">
        <v>715497937.78999996</v>
      </c>
      <c r="K14" s="12">
        <f>ROUND((G14-J14),0)</f>
        <v>-4278734</v>
      </c>
      <c r="L14" s="13"/>
    </row>
    <row r="15" spans="1:13" x14ac:dyDescent="0.2">
      <c r="A15" s="7">
        <f>A14+1</f>
        <v>2</v>
      </c>
      <c r="B15" s="2" t="s">
        <v>29</v>
      </c>
      <c r="C15" s="14">
        <v>3781798.6799999997</v>
      </c>
      <c r="D15" s="15">
        <f t="shared" si="0"/>
        <v>361502.89000000013</v>
      </c>
      <c r="E15" s="15">
        <v>4143301.57</v>
      </c>
      <c r="F15" s="15">
        <f t="shared" si="0"/>
        <v>0</v>
      </c>
      <c r="G15" s="14">
        <v>4143301.57</v>
      </c>
      <c r="H15" s="2" t="s">
        <v>28</v>
      </c>
      <c r="J15" s="14">
        <v>4313917.5699999994</v>
      </c>
      <c r="K15" s="15">
        <f>ROUND((G15-J15),0)</f>
        <v>-170616</v>
      </c>
      <c r="L15" s="13"/>
    </row>
    <row r="16" spans="1:13" x14ac:dyDescent="0.2">
      <c r="A16" s="7">
        <f t="shared" ref="A16:A25" si="1">A15+1</f>
        <v>3</v>
      </c>
      <c r="B16" s="2" t="s">
        <v>30</v>
      </c>
      <c r="C16" s="16">
        <f>SUM(C14:C15)</f>
        <v>660871711.06999993</v>
      </c>
      <c r="D16" s="16">
        <f>SUM(D14:D15)</f>
        <v>6047709.2799999863</v>
      </c>
      <c r="E16" s="16">
        <f t="shared" ref="E16:G16" si="2">SUM(E14:E15)</f>
        <v>666919420.35000002</v>
      </c>
      <c r="F16" s="16">
        <f t="shared" si="2"/>
        <v>48443084.94999969</v>
      </c>
      <c r="G16" s="16">
        <f t="shared" si="2"/>
        <v>715362505.29999971</v>
      </c>
      <c r="H16" s="3"/>
      <c r="J16" s="16">
        <f>SUM(J14:J15)</f>
        <v>719811855.36000001</v>
      </c>
      <c r="K16" s="16">
        <f>SUM(K14:K15)</f>
        <v>-4449350</v>
      </c>
      <c r="L16" s="13"/>
    </row>
    <row r="17" spans="1:12" x14ac:dyDescent="0.2">
      <c r="A17" s="7">
        <f t="shared" si="1"/>
        <v>4</v>
      </c>
      <c r="B17" s="2" t="s">
        <v>31</v>
      </c>
      <c r="C17" s="15">
        <v>123082682.58000006</v>
      </c>
      <c r="D17" s="15">
        <f t="shared" si="0"/>
        <v>-8573524.1200000495</v>
      </c>
      <c r="E17" s="15">
        <v>114509158.46000001</v>
      </c>
      <c r="F17" s="15">
        <f t="shared" si="0"/>
        <v>0</v>
      </c>
      <c r="G17" s="15">
        <v>114509158.46000001</v>
      </c>
      <c r="H17" s="2" t="s">
        <v>28</v>
      </c>
      <c r="J17" s="15">
        <v>114502235.27000003</v>
      </c>
      <c r="K17" s="15">
        <f t="shared" ref="K17:K24" si="3">ROUND((G17-J17),0)</f>
        <v>6923</v>
      </c>
      <c r="L17" s="13"/>
    </row>
    <row r="18" spans="1:12" x14ac:dyDescent="0.2">
      <c r="A18" s="7">
        <f t="shared" si="1"/>
        <v>5</v>
      </c>
      <c r="B18" s="2" t="s">
        <v>32</v>
      </c>
      <c r="C18" s="15">
        <v>83695755.069999993</v>
      </c>
      <c r="D18" s="15">
        <f t="shared" si="0"/>
        <v>-61031.679999992251</v>
      </c>
      <c r="E18" s="15">
        <v>83634723.390000001</v>
      </c>
      <c r="F18" s="15">
        <f t="shared" si="0"/>
        <v>0</v>
      </c>
      <c r="G18" s="15">
        <v>83634723.390000001</v>
      </c>
      <c r="H18" s="2" t="s">
        <v>28</v>
      </c>
      <c r="J18" s="15">
        <v>83641646.579999998</v>
      </c>
      <c r="K18" s="15">
        <f t="shared" si="3"/>
        <v>-6923</v>
      </c>
      <c r="L18" s="13"/>
    </row>
    <row r="19" spans="1:12" x14ac:dyDescent="0.2">
      <c r="A19" s="7">
        <f t="shared" si="1"/>
        <v>6</v>
      </c>
      <c r="B19" s="2" t="s">
        <v>33</v>
      </c>
      <c r="C19" s="16">
        <f>SUM(C17:C18)</f>
        <v>206778437.65000004</v>
      </c>
      <c r="D19" s="16">
        <f t="shared" ref="D19:G19" si="4">SUM(D17:D18)</f>
        <v>-8634555.8000000417</v>
      </c>
      <c r="E19" s="16">
        <f t="shared" si="4"/>
        <v>198143881.85000002</v>
      </c>
      <c r="F19" s="16">
        <f t="shared" si="4"/>
        <v>0</v>
      </c>
      <c r="G19" s="16">
        <f t="shared" si="4"/>
        <v>198143881.85000002</v>
      </c>
      <c r="H19" s="3"/>
      <c r="J19" s="16">
        <f>SUM(J17:J18)</f>
        <v>198143881.85000002</v>
      </c>
      <c r="K19" s="16">
        <f>SUM(K17:K18)</f>
        <v>0</v>
      </c>
      <c r="L19" s="13"/>
    </row>
    <row r="20" spans="1:12" x14ac:dyDescent="0.2">
      <c r="A20" s="7">
        <f t="shared" si="1"/>
        <v>7</v>
      </c>
      <c r="B20" s="2" t="s">
        <v>34</v>
      </c>
      <c r="C20" s="15">
        <v>2722609.85</v>
      </c>
      <c r="D20" s="15">
        <f t="shared" si="0"/>
        <v>0</v>
      </c>
      <c r="E20" s="15">
        <v>2722609.85</v>
      </c>
      <c r="F20" s="15">
        <f t="shared" si="0"/>
        <v>0</v>
      </c>
      <c r="G20" s="15">
        <v>2722609.85</v>
      </c>
      <c r="H20" s="3"/>
      <c r="J20" s="15">
        <v>2722609.85</v>
      </c>
      <c r="K20" s="15">
        <f t="shared" si="3"/>
        <v>0</v>
      </c>
      <c r="L20" s="13"/>
    </row>
    <row r="21" spans="1:12" x14ac:dyDescent="0.2">
      <c r="A21" s="7">
        <f t="shared" si="1"/>
        <v>8</v>
      </c>
      <c r="B21" s="2" t="s">
        <v>35</v>
      </c>
      <c r="C21" s="15">
        <v>2467542.87</v>
      </c>
      <c r="D21" s="15">
        <f t="shared" si="0"/>
        <v>0</v>
      </c>
      <c r="E21" s="15">
        <v>2467542.87</v>
      </c>
      <c r="F21" s="15">
        <f t="shared" si="0"/>
        <v>0</v>
      </c>
      <c r="G21" s="15">
        <v>2467542.87</v>
      </c>
      <c r="H21" s="3"/>
      <c r="J21" s="17">
        <v>2467542.87</v>
      </c>
      <c r="K21" s="15">
        <f t="shared" si="3"/>
        <v>0</v>
      </c>
      <c r="L21" s="13"/>
    </row>
    <row r="22" spans="1:12" x14ac:dyDescent="0.2">
      <c r="A22" s="7">
        <f t="shared" si="1"/>
        <v>9</v>
      </c>
      <c r="B22" s="2" t="s">
        <v>36</v>
      </c>
      <c r="C22" s="18">
        <v>0</v>
      </c>
      <c r="D22" s="18">
        <f t="shared" si="0"/>
        <v>0</v>
      </c>
      <c r="E22" s="18">
        <v>0</v>
      </c>
      <c r="F22" s="18">
        <f t="shared" si="0"/>
        <v>0</v>
      </c>
      <c r="G22" s="18">
        <v>0</v>
      </c>
      <c r="H22" s="3"/>
      <c r="J22" s="15">
        <v>0</v>
      </c>
      <c r="K22" s="15">
        <f t="shared" si="3"/>
        <v>0</v>
      </c>
      <c r="L22" s="13"/>
    </row>
    <row r="23" spans="1:12" x14ac:dyDescent="0.2">
      <c r="A23" s="7">
        <f t="shared" si="1"/>
        <v>10</v>
      </c>
      <c r="B23" s="2" t="s">
        <v>37</v>
      </c>
      <c r="C23" s="15">
        <f>SUM(C16,C19,C20,C21,C22)</f>
        <v>872840301.44000006</v>
      </c>
      <c r="D23" s="15">
        <f t="shared" ref="D23:G23" si="5">SUM(D16,D19,D20,D21,D22)</f>
        <v>-2586846.5200000554</v>
      </c>
      <c r="E23" s="15">
        <f t="shared" si="5"/>
        <v>870253454.92000008</v>
      </c>
      <c r="F23" s="15">
        <f t="shared" si="5"/>
        <v>48443084.94999969</v>
      </c>
      <c r="G23" s="15">
        <f t="shared" si="5"/>
        <v>918696539.86999977</v>
      </c>
      <c r="J23" s="19">
        <f>+J16+J19+J20+J21+J22</f>
        <v>923145889.93000007</v>
      </c>
      <c r="K23" s="19">
        <f>+K16+K19+K20+K21+K22</f>
        <v>-4449350</v>
      </c>
      <c r="L23" s="13"/>
    </row>
    <row r="24" spans="1:12" x14ac:dyDescent="0.2">
      <c r="A24" s="7">
        <f t="shared" si="1"/>
        <v>11</v>
      </c>
      <c r="B24" s="2" t="s">
        <v>38</v>
      </c>
      <c r="C24" s="18">
        <v>44669843.540000007</v>
      </c>
      <c r="D24" s="18">
        <f t="shared" si="0"/>
        <v>844297.97999999672</v>
      </c>
      <c r="E24" s="18">
        <v>45514141.520000003</v>
      </c>
      <c r="F24" s="18">
        <f>G24-E24</f>
        <v>-720634</v>
      </c>
      <c r="G24" s="18">
        <v>44793507.520000003</v>
      </c>
      <c r="H24" s="2" t="s">
        <v>28</v>
      </c>
      <c r="J24" s="17">
        <v>44793507.520000003</v>
      </c>
      <c r="K24" s="15">
        <f t="shared" si="3"/>
        <v>0</v>
      </c>
      <c r="L24" s="13"/>
    </row>
    <row r="25" spans="1:12" x14ac:dyDescent="0.2">
      <c r="A25" s="7">
        <f t="shared" si="1"/>
        <v>12</v>
      </c>
      <c r="B25" s="2" t="s">
        <v>39</v>
      </c>
      <c r="C25" s="20">
        <f>SUM(C23:C24)</f>
        <v>917510144.98000002</v>
      </c>
      <c r="D25" s="20">
        <f t="shared" si="0"/>
        <v>-1742548.5399999619</v>
      </c>
      <c r="E25" s="20">
        <f>SUM(E23:E24)</f>
        <v>915767596.44000006</v>
      </c>
      <c r="F25" s="20">
        <f>SUM(F23:F24)</f>
        <v>47722450.94999969</v>
      </c>
      <c r="G25" s="20">
        <f>SUM(G23:G24)</f>
        <v>963490047.38999975</v>
      </c>
      <c r="J25" s="20">
        <f>SUM(J23:J24)</f>
        <v>967939397.45000005</v>
      </c>
      <c r="K25" s="20">
        <f>SUM(K23:K24)</f>
        <v>-4449350</v>
      </c>
      <c r="L25" s="13"/>
    </row>
    <row r="26" spans="1:12" ht="8.25" customHeight="1" x14ac:dyDescent="0.2">
      <c r="A26" s="7"/>
      <c r="C26" s="15"/>
      <c r="D26" s="15"/>
      <c r="E26" s="15"/>
      <c r="F26" s="15"/>
      <c r="G26" s="15"/>
      <c r="J26" s="15"/>
      <c r="K26" s="15"/>
      <c r="L26" s="13"/>
    </row>
    <row r="27" spans="1:12" x14ac:dyDescent="0.2">
      <c r="A27" s="7"/>
      <c r="B27" s="2" t="s">
        <v>40</v>
      </c>
      <c r="C27" s="15"/>
      <c r="D27" s="15"/>
      <c r="E27" s="15"/>
      <c r="F27" s="15"/>
      <c r="G27" s="15"/>
      <c r="L27" s="13"/>
    </row>
    <row r="28" spans="1:12" x14ac:dyDescent="0.2">
      <c r="A28" s="7"/>
      <c r="B28" s="2" t="s">
        <v>41</v>
      </c>
      <c r="C28" s="15"/>
      <c r="D28" s="15"/>
      <c r="E28" s="15"/>
      <c r="F28" s="15"/>
      <c r="G28" s="15"/>
      <c r="L28" s="13"/>
    </row>
    <row r="29" spans="1:12" x14ac:dyDescent="0.2">
      <c r="A29" s="7"/>
      <c r="B29" s="2" t="s">
        <v>42</v>
      </c>
      <c r="C29" s="15"/>
      <c r="D29" s="15"/>
      <c r="E29" s="15"/>
      <c r="F29" s="15"/>
      <c r="G29" s="15"/>
      <c r="L29" s="13"/>
    </row>
    <row r="30" spans="1:12" x14ac:dyDescent="0.2">
      <c r="A30" s="7">
        <f>A25+1</f>
        <v>13</v>
      </c>
      <c r="B30" s="2" t="s">
        <v>43</v>
      </c>
      <c r="C30" s="15">
        <v>200521598.26999998</v>
      </c>
      <c r="D30" s="15">
        <f t="shared" ref="D30:F33" si="6">+E30-C30</f>
        <v>-2377716.4299999774</v>
      </c>
      <c r="E30" s="15">
        <v>198143881.84</v>
      </c>
      <c r="F30" s="15">
        <f t="shared" si="6"/>
        <v>0</v>
      </c>
      <c r="G30" s="15">
        <v>198143881.84</v>
      </c>
      <c r="H30" s="2" t="s">
        <v>44</v>
      </c>
      <c r="J30" s="15">
        <v>198143881.84</v>
      </c>
      <c r="K30" s="15">
        <f t="shared" ref="K30:K41" si="7">ROUND((G30-J30),0)</f>
        <v>0</v>
      </c>
      <c r="L30" s="13"/>
    </row>
    <row r="31" spans="1:12" x14ac:dyDescent="0.2">
      <c r="A31" s="7">
        <f>A30+1</f>
        <v>14</v>
      </c>
      <c r="B31" s="2" t="s">
        <v>45</v>
      </c>
      <c r="C31" s="15">
        <v>1763715.3</v>
      </c>
      <c r="D31" s="15">
        <f t="shared" si="6"/>
        <v>-0.30000000004656613</v>
      </c>
      <c r="E31" s="15">
        <v>1763715</v>
      </c>
      <c r="F31" s="15">
        <f t="shared" si="6"/>
        <v>0</v>
      </c>
      <c r="G31" s="15">
        <v>1763715</v>
      </c>
      <c r="J31" s="18">
        <v>1763715</v>
      </c>
      <c r="K31" s="18">
        <f t="shared" si="7"/>
        <v>0</v>
      </c>
      <c r="L31" s="13"/>
    </row>
    <row r="32" spans="1:12" x14ac:dyDescent="0.2">
      <c r="A32" s="7">
        <f t="shared" ref="A32:A49" si="8">A31+1</f>
        <v>15</v>
      </c>
      <c r="B32" s="2" t="s">
        <v>46</v>
      </c>
      <c r="C32" s="19">
        <f>SUM(C30:C31)</f>
        <v>202285313.56999999</v>
      </c>
      <c r="D32" s="19">
        <f t="shared" ref="D32:G32" si="9">SUM(D30:D31)</f>
        <v>-2377716.7299999772</v>
      </c>
      <c r="E32" s="19">
        <f t="shared" si="9"/>
        <v>199907596.84</v>
      </c>
      <c r="F32" s="19">
        <f t="shared" si="9"/>
        <v>0</v>
      </c>
      <c r="G32" s="19">
        <f t="shared" si="9"/>
        <v>199907596.84</v>
      </c>
      <c r="J32" s="17">
        <f>SUM(J30:J31)</f>
        <v>199907596.84</v>
      </c>
      <c r="K32" s="15">
        <f>SUM(K30:K31)</f>
        <v>0</v>
      </c>
      <c r="L32" s="13"/>
    </row>
    <row r="33" spans="1:12" x14ac:dyDescent="0.2">
      <c r="A33" s="7">
        <f t="shared" si="8"/>
        <v>16</v>
      </c>
      <c r="B33" s="2" t="s">
        <v>47</v>
      </c>
      <c r="C33" s="18">
        <v>326345754.47000021</v>
      </c>
      <c r="D33" s="18">
        <f t="shared" ref="D33:D41" si="10">+E33-C33</f>
        <v>-11082617.690000057</v>
      </c>
      <c r="E33" s="18">
        <v>315263136.78000015</v>
      </c>
      <c r="F33" s="18">
        <f t="shared" si="6"/>
        <v>123680</v>
      </c>
      <c r="G33" s="18">
        <v>315386816.78000015</v>
      </c>
      <c r="H33" s="2" t="s">
        <v>48</v>
      </c>
      <c r="J33" s="18">
        <v>315770140.31000018</v>
      </c>
      <c r="K33" s="18">
        <f t="shared" si="7"/>
        <v>-383324</v>
      </c>
      <c r="L33" s="13"/>
    </row>
    <row r="34" spans="1:12" x14ac:dyDescent="0.2">
      <c r="A34" s="7">
        <f t="shared" si="8"/>
        <v>17</v>
      </c>
      <c r="B34" s="2" t="s">
        <v>49</v>
      </c>
      <c r="C34" s="15">
        <f>SUM(C32:C33)</f>
        <v>528631068.0400002</v>
      </c>
      <c r="D34" s="15">
        <f t="shared" ref="D34:G34" si="11">SUM(D32:D33)</f>
        <v>-13460334.420000035</v>
      </c>
      <c r="E34" s="15">
        <f t="shared" si="11"/>
        <v>515170733.62000012</v>
      </c>
      <c r="F34" s="15">
        <f t="shared" si="11"/>
        <v>123680</v>
      </c>
      <c r="G34" s="15">
        <f t="shared" si="11"/>
        <v>515294413.62000012</v>
      </c>
      <c r="J34" s="15">
        <f>+J32+J33</f>
        <v>515677737.15000021</v>
      </c>
      <c r="K34" s="15">
        <f>+K32+K33</f>
        <v>-383324</v>
      </c>
      <c r="L34" s="13"/>
    </row>
    <row r="35" spans="1:12" x14ac:dyDescent="0.2">
      <c r="A35" s="7">
        <f t="shared" si="8"/>
        <v>18</v>
      </c>
      <c r="B35" s="2" t="s">
        <v>50</v>
      </c>
      <c r="C35" s="15">
        <v>2238524.5</v>
      </c>
      <c r="D35" s="15">
        <f t="shared" si="10"/>
        <v>0</v>
      </c>
      <c r="E35" s="15">
        <v>2238524.5</v>
      </c>
      <c r="F35" s="15"/>
      <c r="G35" s="15">
        <v>2238524.5</v>
      </c>
      <c r="H35" s="2" t="s">
        <v>51</v>
      </c>
      <c r="J35" s="15">
        <v>5020298.97</v>
      </c>
      <c r="K35" s="15">
        <f t="shared" si="7"/>
        <v>-2781774</v>
      </c>
      <c r="L35" s="13"/>
    </row>
    <row r="36" spans="1:12" x14ac:dyDescent="0.2">
      <c r="A36" s="7">
        <f t="shared" si="8"/>
        <v>19</v>
      </c>
      <c r="B36" s="2" t="s">
        <v>52</v>
      </c>
      <c r="C36" s="15">
        <v>106473348.95999998</v>
      </c>
      <c r="D36" s="15">
        <f t="shared" si="10"/>
        <v>20170459.720000044</v>
      </c>
      <c r="E36" s="15">
        <v>126643808.68000002</v>
      </c>
      <c r="F36" s="15">
        <f t="shared" ref="F36:F37" si="12">G36-E36</f>
        <v>0</v>
      </c>
      <c r="G36" s="15">
        <v>126643808.68000002</v>
      </c>
      <c r="H36" s="2" t="s">
        <v>51</v>
      </c>
      <c r="J36" s="15">
        <v>126643808.68000002</v>
      </c>
      <c r="K36" s="15">
        <f t="shared" si="7"/>
        <v>0</v>
      </c>
      <c r="L36" s="13"/>
    </row>
    <row r="37" spans="1:12" x14ac:dyDescent="0.2">
      <c r="A37" s="7">
        <f t="shared" si="8"/>
        <v>20</v>
      </c>
      <c r="B37" s="2" t="s">
        <v>53</v>
      </c>
      <c r="C37" s="15">
        <v>9847575.1199999992</v>
      </c>
      <c r="D37" s="15">
        <f t="shared" si="10"/>
        <v>-9709472.4099999983</v>
      </c>
      <c r="E37" s="15">
        <v>138102.71000000002</v>
      </c>
      <c r="F37" s="15">
        <f t="shared" si="12"/>
        <v>0</v>
      </c>
      <c r="G37" s="15">
        <v>138102.71000000002</v>
      </c>
      <c r="H37" s="2" t="s">
        <v>54</v>
      </c>
      <c r="J37" s="15">
        <v>138102.71000000002</v>
      </c>
      <c r="K37" s="15">
        <f t="shared" si="7"/>
        <v>0</v>
      </c>
      <c r="L37" s="13"/>
    </row>
    <row r="38" spans="1:12" x14ac:dyDescent="0.2">
      <c r="A38" s="7">
        <f t="shared" si="8"/>
        <v>21</v>
      </c>
      <c r="B38" s="2" t="s">
        <v>55</v>
      </c>
      <c r="C38" s="15">
        <v>74646717.13000001</v>
      </c>
      <c r="D38" s="15">
        <f>+E38-C38</f>
        <v>-62835</v>
      </c>
      <c r="E38" s="15">
        <v>74583882.13000001</v>
      </c>
      <c r="F38" s="15">
        <f>G38-E38</f>
        <v>2116933</v>
      </c>
      <c r="G38" s="15">
        <v>76700815.13000001</v>
      </c>
      <c r="H38" s="2" t="s">
        <v>56</v>
      </c>
      <c r="J38" s="15">
        <v>76885126.13000001</v>
      </c>
      <c r="K38" s="15">
        <f t="shared" si="7"/>
        <v>-184311</v>
      </c>
      <c r="L38" s="13"/>
    </row>
    <row r="39" spans="1:12" x14ac:dyDescent="0.2">
      <c r="A39" s="7">
        <f t="shared" si="8"/>
        <v>22</v>
      </c>
      <c r="B39" s="2" t="s">
        <v>57</v>
      </c>
      <c r="C39" s="15"/>
      <c r="D39" s="15"/>
      <c r="E39" s="15"/>
      <c r="F39" s="15"/>
      <c r="G39" s="15"/>
      <c r="J39" s="15"/>
      <c r="K39" s="15"/>
      <c r="L39" s="13"/>
    </row>
    <row r="40" spans="1:12" x14ac:dyDescent="0.2">
      <c r="A40" s="7">
        <f t="shared" si="8"/>
        <v>23</v>
      </c>
      <c r="B40" s="2" t="s">
        <v>58</v>
      </c>
      <c r="C40" s="15">
        <v>13269006.4</v>
      </c>
      <c r="D40" s="15">
        <f t="shared" si="10"/>
        <v>2942333.209999999</v>
      </c>
      <c r="E40" s="15">
        <v>16211339.609999999</v>
      </c>
      <c r="F40" s="15">
        <f>G40-E40</f>
        <v>8911025.2300000004</v>
      </c>
      <c r="G40" s="15">
        <v>25122364.84</v>
      </c>
      <c r="H40" s="2" t="s">
        <v>59</v>
      </c>
      <c r="J40" s="15">
        <v>25284126.870000001</v>
      </c>
      <c r="K40" s="15">
        <f t="shared" si="7"/>
        <v>-161762</v>
      </c>
      <c r="L40" s="11"/>
    </row>
    <row r="41" spans="1:12" x14ac:dyDescent="0.2">
      <c r="A41" s="7">
        <f t="shared" si="8"/>
        <v>24</v>
      </c>
      <c r="B41" s="2" t="s">
        <v>60</v>
      </c>
      <c r="C41" s="15">
        <v>1969463.1</v>
      </c>
      <c r="D41" s="15">
        <f t="shared" si="10"/>
        <v>253386</v>
      </c>
      <c r="E41" s="15">
        <v>2222849.1</v>
      </c>
      <c r="F41" s="15">
        <f>G41-E41</f>
        <v>1012103.7799999998</v>
      </c>
      <c r="G41" s="15">
        <v>3234952.88</v>
      </c>
      <c r="H41" s="2" t="s">
        <v>61</v>
      </c>
      <c r="J41" s="15">
        <v>3248082.02</v>
      </c>
      <c r="K41" s="18">
        <f t="shared" si="7"/>
        <v>-13129</v>
      </c>
      <c r="L41" s="11"/>
    </row>
    <row r="42" spans="1:12" x14ac:dyDescent="0.2">
      <c r="A42" s="7">
        <f t="shared" si="8"/>
        <v>25</v>
      </c>
      <c r="B42" s="2" t="s">
        <v>62</v>
      </c>
      <c r="C42" s="20">
        <f>SUM(C40:C41)</f>
        <v>15238469.5</v>
      </c>
      <c r="D42" s="20">
        <f>SUM(D40:D41)</f>
        <v>3195719.209999999</v>
      </c>
      <c r="E42" s="20">
        <f>SUM(E40:E41)</f>
        <v>18434188.710000001</v>
      </c>
      <c r="F42" s="20">
        <f>SUM(F40:F41)</f>
        <v>9923129.0099999998</v>
      </c>
      <c r="G42" s="20">
        <f>SUM(G40:G41)</f>
        <v>28357317.719999999</v>
      </c>
      <c r="J42" s="20">
        <f>SUM(J40:J41)</f>
        <v>28532208.890000001</v>
      </c>
      <c r="K42" s="20">
        <f>SUM(K39:K41)</f>
        <v>-174891</v>
      </c>
      <c r="L42" s="11"/>
    </row>
    <row r="43" spans="1:12" x14ac:dyDescent="0.2">
      <c r="A43" s="7">
        <f t="shared" si="8"/>
        <v>26</v>
      </c>
      <c r="B43" s="2" t="s">
        <v>63</v>
      </c>
      <c r="C43" s="15"/>
      <c r="D43" s="15"/>
      <c r="E43" s="15"/>
      <c r="F43" s="15"/>
      <c r="G43" s="15"/>
      <c r="L43" s="11"/>
    </row>
    <row r="44" spans="1:12" x14ac:dyDescent="0.2">
      <c r="A44" s="7">
        <f t="shared" si="8"/>
        <v>27</v>
      </c>
      <c r="B44" s="2" t="s">
        <v>58</v>
      </c>
      <c r="C44" s="15">
        <v>11912288.690000001</v>
      </c>
      <c r="D44" s="15">
        <f>+E44-C44</f>
        <v>-4768757</v>
      </c>
      <c r="E44" s="15">
        <v>7143531.6900000013</v>
      </c>
      <c r="F44" s="15">
        <f>G44-E44</f>
        <v>0</v>
      </c>
      <c r="G44" s="15">
        <v>7143531.6900000013</v>
      </c>
      <c r="H44" s="2" t="s">
        <v>59</v>
      </c>
      <c r="J44" s="15">
        <v>7143531.6900000013</v>
      </c>
      <c r="K44" s="15">
        <f t="shared" ref="K44:K48" si="13">ROUND((G44-J44),0)</f>
        <v>0</v>
      </c>
      <c r="L44" s="11"/>
    </row>
    <row r="45" spans="1:12" x14ac:dyDescent="0.2">
      <c r="A45" s="7">
        <f t="shared" si="8"/>
        <v>28</v>
      </c>
      <c r="B45" s="2" t="s">
        <v>60</v>
      </c>
      <c r="C45" s="15">
        <v>767268.55999999982</v>
      </c>
      <c r="D45" s="15">
        <f>+E45-C45</f>
        <v>490252.9999999993</v>
      </c>
      <c r="E45" s="15">
        <v>1257521.5599999991</v>
      </c>
      <c r="F45" s="15">
        <f>G45-E45</f>
        <v>0</v>
      </c>
      <c r="G45" s="15">
        <v>1257521.5599999991</v>
      </c>
      <c r="H45" s="2" t="s">
        <v>61</v>
      </c>
      <c r="J45" s="15">
        <v>1257521.5599999991</v>
      </c>
      <c r="K45" s="15">
        <f t="shared" si="13"/>
        <v>0</v>
      </c>
      <c r="L45" s="11"/>
    </row>
    <row r="46" spans="1:12" x14ac:dyDescent="0.2">
      <c r="A46" s="7">
        <f t="shared" si="8"/>
        <v>29</v>
      </c>
      <c r="B46" s="2" t="s">
        <v>64</v>
      </c>
      <c r="C46" s="15"/>
      <c r="D46" s="15"/>
      <c r="E46" s="15"/>
      <c r="F46" s="15"/>
      <c r="G46" s="15"/>
      <c r="J46" s="15"/>
      <c r="K46" s="15"/>
      <c r="L46" s="11"/>
    </row>
    <row r="47" spans="1:12" ht="13.35" customHeight="1" x14ac:dyDescent="0.2">
      <c r="A47" s="7">
        <f t="shared" si="8"/>
        <v>30</v>
      </c>
      <c r="B47" s="2" t="s">
        <v>65</v>
      </c>
      <c r="C47" s="20">
        <f>SUM(C44:C46)</f>
        <v>12679557.250000002</v>
      </c>
      <c r="D47" s="20">
        <f>SUM(D44:D46)</f>
        <v>-4278504.0000000009</v>
      </c>
      <c r="E47" s="20">
        <f>SUM(E44:E46)</f>
        <v>8401053.25</v>
      </c>
      <c r="F47" s="20">
        <f>SUM(F44:F46)</f>
        <v>0</v>
      </c>
      <c r="G47" s="20">
        <f>SUM(G44:G46)</f>
        <v>8401053.25</v>
      </c>
      <c r="J47" s="21">
        <f>SUM(J44:J46)</f>
        <v>8401053.25</v>
      </c>
      <c r="K47" s="21">
        <f>SUM(K44:K46)</f>
        <v>0</v>
      </c>
      <c r="L47" s="11"/>
    </row>
    <row r="48" spans="1:12" x14ac:dyDescent="0.2">
      <c r="A48" s="7">
        <f t="shared" si="8"/>
        <v>31</v>
      </c>
      <c r="B48" s="2" t="s">
        <v>66</v>
      </c>
      <c r="C48" s="15">
        <v>-1619640</v>
      </c>
      <c r="D48" s="15">
        <f>+E48-C48</f>
        <v>-235895</v>
      </c>
      <c r="E48" s="15">
        <v>-1855535</v>
      </c>
      <c r="F48" s="15">
        <f>G48-E48</f>
        <v>0</v>
      </c>
      <c r="G48" s="15">
        <v>-1855535</v>
      </c>
      <c r="H48" s="2" t="s">
        <v>59</v>
      </c>
      <c r="I48" s="22"/>
      <c r="J48" s="15">
        <v>-1855535</v>
      </c>
      <c r="K48" s="15">
        <f t="shared" si="13"/>
        <v>0</v>
      </c>
      <c r="L48" s="11"/>
    </row>
    <row r="49" spans="1:13" x14ac:dyDescent="0.2">
      <c r="A49" s="7">
        <f t="shared" si="8"/>
        <v>32</v>
      </c>
      <c r="B49" s="2" t="s">
        <v>67</v>
      </c>
      <c r="C49" s="23">
        <f>+C48+C47+C42+C38+C37+C36+C35+C34</f>
        <v>748135620.50000024</v>
      </c>
      <c r="D49" s="23">
        <f t="shared" ref="D49:G49" si="14">+D48+D47+D42+D38+D37+D36+D35+D34</f>
        <v>-4380861.8999999911</v>
      </c>
      <c r="E49" s="23">
        <f t="shared" si="14"/>
        <v>743754758.60000014</v>
      </c>
      <c r="F49" s="23">
        <f t="shared" si="14"/>
        <v>12163742.01</v>
      </c>
      <c r="G49" s="23">
        <f t="shared" si="14"/>
        <v>755918500.61000013</v>
      </c>
      <c r="H49" s="22"/>
      <c r="I49" s="22"/>
      <c r="J49" s="23">
        <f t="shared" ref="J49:K49" si="15">+J48+J47+J42+J38+J37+J36+J35+J34</f>
        <v>759442800.78000021</v>
      </c>
      <c r="K49" s="23">
        <f t="shared" si="15"/>
        <v>-3524300</v>
      </c>
      <c r="L49" s="11"/>
    </row>
    <row r="50" spans="1:13" ht="8.25" customHeight="1" x14ac:dyDescent="0.2">
      <c r="A50" s="7"/>
      <c r="C50" s="24"/>
      <c r="D50" s="24"/>
      <c r="E50" s="24"/>
      <c r="F50" s="24"/>
      <c r="G50" s="15"/>
      <c r="H50" s="22"/>
      <c r="I50" s="22"/>
      <c r="J50" s="15"/>
      <c r="K50" s="15"/>
      <c r="L50" s="11"/>
    </row>
    <row r="51" spans="1:13" x14ac:dyDescent="0.2">
      <c r="A51" s="7">
        <f>A49+1</f>
        <v>33</v>
      </c>
      <c r="B51" s="2" t="s">
        <v>68</v>
      </c>
      <c r="C51" s="12">
        <f>+C25-C49</f>
        <v>169374524.47999978</v>
      </c>
      <c r="D51" s="12">
        <f>+D25-D49</f>
        <v>2638313.3600000292</v>
      </c>
      <c r="E51" s="12">
        <f>ROUND(+E25-E49,0)</f>
        <v>172012838</v>
      </c>
      <c r="F51" s="12">
        <f>+G51-E51</f>
        <v>35558709</v>
      </c>
      <c r="G51" s="12">
        <f>ROUND(+G25-G49,0)</f>
        <v>207571547</v>
      </c>
      <c r="H51" s="22"/>
      <c r="I51" s="22"/>
      <c r="J51" s="12">
        <f>+J25-J49</f>
        <v>208496596.66999984</v>
      </c>
      <c r="K51" s="12">
        <f>+K25-K49</f>
        <v>-925050</v>
      </c>
      <c r="L51" s="11"/>
    </row>
    <row r="52" spans="1:13" ht="8.25" customHeight="1" x14ac:dyDescent="0.2">
      <c r="A52" s="7"/>
      <c r="C52" s="24"/>
      <c r="D52" s="24"/>
      <c r="E52" s="24"/>
      <c r="F52" s="24"/>
      <c r="G52" s="15"/>
      <c r="H52" s="22"/>
      <c r="I52" s="22"/>
      <c r="J52" s="15"/>
      <c r="K52" s="15"/>
      <c r="L52" s="11"/>
    </row>
    <row r="53" spans="1:13" x14ac:dyDescent="0.2">
      <c r="A53" s="7">
        <f>A51+1</f>
        <v>34</v>
      </c>
      <c r="B53" s="2" t="s">
        <v>69</v>
      </c>
      <c r="C53" s="24">
        <f>C25</f>
        <v>917510144.98000002</v>
      </c>
      <c r="D53" s="12">
        <f>+E53-C53</f>
        <v>-1742548.5399999619</v>
      </c>
      <c r="E53" s="24">
        <f>E25</f>
        <v>915767596.44000006</v>
      </c>
      <c r="F53" s="12">
        <f>+G53-E53</f>
        <v>47722450.94999969</v>
      </c>
      <c r="G53" s="24">
        <f>G25</f>
        <v>963490047.38999975</v>
      </c>
      <c r="H53" s="22"/>
      <c r="I53" s="22"/>
      <c r="J53" s="24">
        <f>J25</f>
        <v>967939397.45000005</v>
      </c>
      <c r="K53" s="12">
        <f>+G53-J53</f>
        <v>-4449350.0600003004</v>
      </c>
      <c r="L53" s="11"/>
    </row>
    <row r="54" spans="1:13" ht="8.25" customHeight="1" x14ac:dyDescent="0.2">
      <c r="A54" s="7"/>
      <c r="C54" s="24"/>
      <c r="D54" s="24"/>
      <c r="E54" s="24"/>
      <c r="F54" s="24"/>
      <c r="G54" s="15"/>
      <c r="H54" s="22"/>
      <c r="I54" s="22"/>
      <c r="J54" s="10"/>
      <c r="K54" s="10"/>
      <c r="L54" s="11"/>
    </row>
    <row r="55" spans="1:13" x14ac:dyDescent="0.2">
      <c r="A55" s="7">
        <f>A53+1</f>
        <v>35</v>
      </c>
      <c r="B55" s="2" t="s">
        <v>70</v>
      </c>
      <c r="C55" s="12">
        <v>2834249476.9399953</v>
      </c>
      <c r="D55" s="12">
        <f>+E55-C55</f>
        <v>-235400809.27999401</v>
      </c>
      <c r="E55" s="12">
        <v>2598848667.6600013</v>
      </c>
      <c r="F55" s="12">
        <f>+G55-E55</f>
        <v>591635</v>
      </c>
      <c r="G55" s="12">
        <v>2599440302.6600013</v>
      </c>
      <c r="H55" s="22"/>
      <c r="I55" s="22"/>
      <c r="J55" s="12">
        <v>2611024794.0200014</v>
      </c>
      <c r="K55" s="12">
        <f>+G55-J55</f>
        <v>-11584491.360000134</v>
      </c>
      <c r="L55" s="11"/>
    </row>
    <row r="56" spans="1:13" ht="8.25" customHeight="1" x14ac:dyDescent="0.2">
      <c r="A56" s="7"/>
      <c r="C56" s="10"/>
      <c r="D56" s="10"/>
      <c r="E56" s="10"/>
      <c r="F56" s="10"/>
      <c r="G56" s="10"/>
      <c r="H56" s="22"/>
      <c r="I56" s="22"/>
    </row>
    <row r="57" spans="1:13" x14ac:dyDescent="0.2">
      <c r="A57" s="7">
        <f>A55+1</f>
        <v>36</v>
      </c>
      <c r="B57" s="2" t="s">
        <v>71</v>
      </c>
      <c r="C57" s="25">
        <f>+C51/C55</f>
        <v>5.9759920874313935E-2</v>
      </c>
      <c r="D57" s="26"/>
      <c r="E57" s="25">
        <f>+E51/E55</f>
        <v>6.6188093266269343E-2</v>
      </c>
      <c r="F57" s="26"/>
      <c r="G57" s="25">
        <f>+G51/G55</f>
        <v>7.9852400067657842E-2</v>
      </c>
      <c r="J57" s="25">
        <f>+J51/J55</f>
        <v>7.985240015625937E-2</v>
      </c>
      <c r="K57" s="25">
        <f>+G57-J57</f>
        <v>-8.8601528891452119E-11</v>
      </c>
      <c r="L57" s="60" t="s">
        <v>72</v>
      </c>
      <c r="M57" s="60" t="s">
        <v>127</v>
      </c>
    </row>
    <row r="58" spans="1:13" x14ac:dyDescent="0.2">
      <c r="A58" s="7"/>
      <c r="C58" s="27"/>
      <c r="D58" s="10"/>
      <c r="E58" s="27"/>
      <c r="F58" s="10"/>
      <c r="G58" s="25"/>
      <c r="K58" s="60" t="s">
        <v>3</v>
      </c>
      <c r="L58" s="60"/>
      <c r="M58" s="60"/>
    </row>
    <row r="59" spans="1:13" x14ac:dyDescent="0.2">
      <c r="A59" s="7"/>
      <c r="C59" s="27"/>
      <c r="D59" s="10"/>
      <c r="E59" s="27"/>
      <c r="F59" s="10"/>
      <c r="G59" s="25"/>
      <c r="K59" s="60"/>
      <c r="L59" s="60"/>
      <c r="M59" s="60"/>
    </row>
    <row r="60" spans="1:13" ht="40.35" customHeight="1" x14ac:dyDescent="0.2">
      <c r="A60" s="7" t="s">
        <v>73</v>
      </c>
      <c r="C60" s="12"/>
      <c r="D60" s="10"/>
      <c r="E60" s="12"/>
      <c r="F60" s="10"/>
      <c r="G60" s="12"/>
      <c r="J60" s="12"/>
      <c r="K60" s="60"/>
      <c r="L60" s="60"/>
      <c r="M60" s="60"/>
    </row>
    <row r="61" spans="1:13" ht="38.450000000000003" customHeight="1" x14ac:dyDescent="0.2">
      <c r="A61" s="28" t="s">
        <v>74</v>
      </c>
      <c r="B61" s="29" t="s">
        <v>75</v>
      </c>
      <c r="C61" s="12"/>
      <c r="D61" s="10"/>
      <c r="E61" s="12"/>
      <c r="F61" s="10"/>
      <c r="G61" s="12"/>
      <c r="K61" s="60"/>
      <c r="L61" s="60"/>
      <c r="M61" s="60"/>
    </row>
    <row r="62" spans="1:13" ht="21" customHeight="1" x14ac:dyDescent="0.2">
      <c r="A62" s="30" t="s">
        <v>76</v>
      </c>
      <c r="C62" s="10"/>
      <c r="D62" s="10"/>
      <c r="E62" s="10"/>
      <c r="F62" s="10"/>
      <c r="G62" s="10"/>
      <c r="K62" s="60"/>
      <c r="L62" s="60"/>
      <c r="M62" s="60"/>
    </row>
    <row r="63" spans="1:13" x14ac:dyDescent="0.2">
      <c r="C63" s="15"/>
      <c r="E63" s="15"/>
    </row>
    <row r="65" spans="5:5" ht="71.45" customHeight="1" x14ac:dyDescent="0.2">
      <c r="E65" s="11"/>
    </row>
  </sheetData>
  <mergeCells count="5">
    <mergeCell ref="M57:M62"/>
    <mergeCell ref="D9:E9"/>
    <mergeCell ref="F9:G9"/>
    <mergeCell ref="L57:L62"/>
    <mergeCell ref="K58:K62"/>
  </mergeCells>
  <pageMargins left="0.75" right="0.75" top="1.25" bottom="0.75" header="0.3" footer="0.3"/>
  <pageSetup scale="57" orientation="landscape" horizontalDpi="1200" verticalDpi="1200" r:id="rId1"/>
  <rowBreaks count="1" manualBreakCount="1">
    <brk id="56" max="12" man="1"/>
  </rowBreaks>
  <colBreaks count="1" manualBreakCount="1">
    <brk id="12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B9DF-A5B5-4192-AC72-F8978E2FE0B2}">
  <dimension ref="A1:Q88"/>
  <sheetViews>
    <sheetView tabSelected="1" view="pageBreakPreview" zoomScaleNormal="100" zoomScaleSheetLayoutView="100" workbookViewId="0"/>
  </sheetViews>
  <sheetFormatPr defaultColWidth="9.140625" defaultRowHeight="12.75" x14ac:dyDescent="0.2"/>
  <cols>
    <col min="1" max="1" width="4.85546875" style="43" customWidth="1"/>
    <col min="2" max="6" width="1.42578125" style="43" customWidth="1"/>
    <col min="7" max="7" width="33" style="43" customWidth="1"/>
    <col min="8" max="12" width="16.42578125" style="43" customWidth="1"/>
    <col min="13" max="13" width="13" style="43" customWidth="1"/>
    <col min="14" max="14" width="16" style="43" customWidth="1"/>
    <col min="15" max="15" width="13.85546875" style="43" customWidth="1"/>
    <col min="16" max="16" width="7.140625" style="43" customWidth="1"/>
    <col min="17" max="17" width="3" style="43" customWidth="1"/>
    <col min="18" max="16384" width="9.140625" style="43"/>
  </cols>
  <sheetData>
    <row r="1" spans="1:17" x14ac:dyDescent="0.2">
      <c r="A1" s="42" t="s">
        <v>0</v>
      </c>
      <c r="B1" s="42"/>
      <c r="C1" s="42"/>
      <c r="D1" s="42"/>
      <c r="E1" s="42"/>
      <c r="F1" s="42"/>
      <c r="Q1" s="44" t="s">
        <v>1</v>
      </c>
    </row>
    <row r="2" spans="1:17" x14ac:dyDescent="0.2">
      <c r="A2" s="45" t="s">
        <v>77</v>
      </c>
      <c r="B2" s="42"/>
      <c r="C2" s="42"/>
      <c r="D2" s="42"/>
      <c r="E2" s="42"/>
      <c r="F2" s="42"/>
      <c r="Q2" s="44" t="s">
        <v>81</v>
      </c>
    </row>
    <row r="3" spans="1:17" x14ac:dyDescent="0.2">
      <c r="A3" s="42" t="s">
        <v>82</v>
      </c>
      <c r="B3" s="42"/>
      <c r="C3" s="42"/>
      <c r="D3" s="42"/>
      <c r="E3" s="42"/>
      <c r="F3" s="42"/>
      <c r="Q3" s="44" t="s">
        <v>3</v>
      </c>
    </row>
    <row r="4" spans="1:17" x14ac:dyDescent="0.2">
      <c r="A4" s="43" t="s">
        <v>78</v>
      </c>
      <c r="B4" s="46"/>
      <c r="C4" s="46"/>
      <c r="D4" s="46"/>
      <c r="E4" s="46"/>
      <c r="F4" s="46"/>
    </row>
    <row r="5" spans="1:17" x14ac:dyDescent="0.2">
      <c r="A5" s="43" t="s">
        <v>125</v>
      </c>
      <c r="B5" s="46"/>
      <c r="C5" s="46"/>
      <c r="D5" s="46"/>
      <c r="E5" s="46"/>
      <c r="F5" s="46"/>
    </row>
    <row r="6" spans="1:17" x14ac:dyDescent="0.2">
      <c r="A6" s="45" t="s">
        <v>80</v>
      </c>
      <c r="B6" s="46"/>
      <c r="C6" s="46"/>
      <c r="D6" s="46"/>
      <c r="E6" s="46"/>
      <c r="F6" s="46"/>
    </row>
    <row r="7" spans="1:17" x14ac:dyDescent="0.2">
      <c r="B7" s="46"/>
      <c r="C7" s="46"/>
      <c r="D7" s="46"/>
      <c r="E7" s="46"/>
      <c r="F7" s="46"/>
    </row>
    <row r="8" spans="1:17" x14ac:dyDescent="0.2">
      <c r="A8" s="47"/>
      <c r="B8" s="48"/>
      <c r="C8" s="48"/>
      <c r="D8" s="48"/>
      <c r="E8" s="48"/>
      <c r="F8" s="48"/>
      <c r="G8" s="49" t="s">
        <v>4</v>
      </c>
      <c r="H8" s="49" t="s">
        <v>5</v>
      </c>
      <c r="I8" s="49" t="s">
        <v>6</v>
      </c>
      <c r="J8" s="49" t="s">
        <v>7</v>
      </c>
      <c r="K8" s="49" t="s">
        <v>8</v>
      </c>
      <c r="L8" s="49" t="s">
        <v>9</v>
      </c>
      <c r="M8" s="49" t="s">
        <v>10</v>
      </c>
      <c r="N8" s="49" t="s">
        <v>11</v>
      </c>
      <c r="O8" s="49" t="s">
        <v>12</v>
      </c>
      <c r="P8" s="47"/>
    </row>
    <row r="9" spans="1:17" ht="51" x14ac:dyDescent="0.2">
      <c r="A9" s="50" t="s">
        <v>15</v>
      </c>
      <c r="B9" s="51"/>
      <c r="C9" s="51"/>
      <c r="D9" s="51"/>
      <c r="E9" s="51"/>
      <c r="F9" s="51"/>
      <c r="G9" s="51" t="s">
        <v>16</v>
      </c>
      <c r="H9" s="50" t="s">
        <v>83</v>
      </c>
      <c r="I9" s="50" t="s">
        <v>18</v>
      </c>
      <c r="J9" s="52" t="s">
        <v>84</v>
      </c>
      <c r="K9" s="52" t="s">
        <v>85</v>
      </c>
      <c r="L9" s="52" t="s">
        <v>86</v>
      </c>
      <c r="M9" s="52" t="s">
        <v>87</v>
      </c>
      <c r="N9" s="52" t="s">
        <v>88</v>
      </c>
      <c r="O9" s="52" t="s">
        <v>23</v>
      </c>
      <c r="P9" s="53"/>
    </row>
    <row r="10" spans="1:17" x14ac:dyDescent="0.2">
      <c r="A10" s="49"/>
      <c r="K10" s="43" t="s">
        <v>89</v>
      </c>
    </row>
    <row r="11" spans="1:17" x14ac:dyDescent="0.2">
      <c r="A11" s="49"/>
      <c r="C11" s="43" t="s">
        <v>90</v>
      </c>
    </row>
    <row r="12" spans="1:17" x14ac:dyDescent="0.2">
      <c r="A12" s="49">
        <v>1</v>
      </c>
      <c r="E12" s="43" t="s">
        <v>91</v>
      </c>
      <c r="H12" s="31">
        <v>5516676909.0799999</v>
      </c>
      <c r="I12" s="31">
        <f t="shared" ref="I12:I35" si="0">+J12-H12</f>
        <v>-826190837.18999958</v>
      </c>
      <c r="J12" s="31">
        <v>4690486071.8900003</v>
      </c>
      <c r="K12" s="32">
        <f t="shared" ref="K12:K35" si="1">+L12-J12</f>
        <v>0</v>
      </c>
      <c r="L12" s="31">
        <v>4690486071.8900003</v>
      </c>
      <c r="M12" s="43" t="s">
        <v>92</v>
      </c>
      <c r="N12" s="31">
        <v>4690486071.8900003</v>
      </c>
      <c r="O12" s="31">
        <f>ROUND((L12-N12),0)</f>
        <v>0</v>
      </c>
      <c r="P12" s="33"/>
    </row>
    <row r="13" spans="1:17" x14ac:dyDescent="0.2">
      <c r="A13" s="49">
        <f t="shared" ref="A13:A36" si="2">+A12+1</f>
        <v>2</v>
      </c>
      <c r="E13" s="43" t="s">
        <v>93</v>
      </c>
      <c r="H13" s="34">
        <v>-2468590939.2999997</v>
      </c>
      <c r="I13" s="35">
        <f t="shared" si="0"/>
        <v>892375951.00999975</v>
      </c>
      <c r="J13" s="34">
        <v>-1576214988.29</v>
      </c>
      <c r="K13" s="34">
        <f t="shared" si="1"/>
        <v>0</v>
      </c>
      <c r="L13" s="34">
        <v>-1576214988.29</v>
      </c>
      <c r="M13" s="43" t="s">
        <v>94</v>
      </c>
      <c r="N13" s="34">
        <v>-1576214988.29</v>
      </c>
      <c r="O13" s="34">
        <f>ROUND((L13-N13),0)</f>
        <v>0</v>
      </c>
      <c r="P13" s="33"/>
    </row>
    <row r="14" spans="1:17" x14ac:dyDescent="0.2">
      <c r="A14" s="49"/>
      <c r="G14" s="43" t="s">
        <v>95</v>
      </c>
      <c r="H14" s="36">
        <f>SUM(H12:H13)</f>
        <v>3048085969.7800002</v>
      </c>
      <c r="I14" s="36">
        <f t="shared" ref="I14:L14" si="3">SUM(I12:I13)</f>
        <v>66185113.820000172</v>
      </c>
      <c r="J14" s="36">
        <f t="shared" si="3"/>
        <v>3114271083.6000004</v>
      </c>
      <c r="K14" s="36">
        <f t="shared" si="3"/>
        <v>0</v>
      </c>
      <c r="L14" s="36">
        <f t="shared" si="3"/>
        <v>3114271083.6000004</v>
      </c>
      <c r="N14" s="36">
        <f t="shared" ref="N14:O14" si="4">SUM(N12:N13)</f>
        <v>3114271083.6000004</v>
      </c>
      <c r="O14" s="36">
        <f t="shared" si="4"/>
        <v>0</v>
      </c>
      <c r="P14" s="33"/>
    </row>
    <row r="15" spans="1:17" x14ac:dyDescent="0.2">
      <c r="A15" s="49"/>
      <c r="H15" s="36"/>
      <c r="I15" s="37"/>
      <c r="J15" s="36"/>
      <c r="K15" s="38"/>
      <c r="L15" s="36"/>
      <c r="O15" s="36"/>
      <c r="P15" s="33"/>
    </row>
    <row r="16" spans="1:17" x14ac:dyDescent="0.2">
      <c r="A16" s="49"/>
      <c r="E16" s="43" t="s">
        <v>96</v>
      </c>
      <c r="H16" s="36"/>
      <c r="I16" s="37"/>
      <c r="J16" s="36"/>
      <c r="K16" s="38"/>
      <c r="L16" s="36"/>
      <c r="O16" s="36"/>
      <c r="P16" s="33"/>
    </row>
    <row r="17" spans="1:16" x14ac:dyDescent="0.2">
      <c r="A17" s="49">
        <f>A13+1</f>
        <v>3</v>
      </c>
      <c r="F17" s="43" t="s">
        <v>97</v>
      </c>
      <c r="H17" s="36">
        <v>214062220.22</v>
      </c>
      <c r="I17" s="37">
        <f>+J17-H17</f>
        <v>-214062220.22</v>
      </c>
      <c r="J17" s="36">
        <v>0</v>
      </c>
      <c r="K17" s="36">
        <f>+L17-J17</f>
        <v>0</v>
      </c>
      <c r="L17" s="36">
        <v>0</v>
      </c>
      <c r="M17" s="43" t="s">
        <v>98</v>
      </c>
      <c r="N17" s="36">
        <v>0</v>
      </c>
      <c r="O17" s="36">
        <f>ROUND((L17-N17),0)</f>
        <v>0</v>
      </c>
      <c r="P17" s="33"/>
    </row>
    <row r="18" spans="1:16" x14ac:dyDescent="0.2">
      <c r="A18" s="49">
        <f>A17+1</f>
        <v>4</v>
      </c>
      <c r="F18" s="43" t="s">
        <v>99</v>
      </c>
      <c r="H18" s="36">
        <v>0</v>
      </c>
      <c r="I18" s="37">
        <f t="shared" si="0"/>
        <v>-5403669</v>
      </c>
      <c r="J18" s="36">
        <v>-5403669</v>
      </c>
      <c r="K18" s="36">
        <f t="shared" si="1"/>
        <v>591635</v>
      </c>
      <c r="L18" s="36">
        <v>-4812034</v>
      </c>
      <c r="M18" s="43" t="s">
        <v>100</v>
      </c>
      <c r="N18" s="54">
        <v>-3405792</v>
      </c>
      <c r="O18" s="36">
        <f t="shared" ref="O18:O27" si="5">ROUND((L18-N18),0)</f>
        <v>-1406242</v>
      </c>
      <c r="P18" s="33"/>
    </row>
    <row r="19" spans="1:16" x14ac:dyDescent="0.2">
      <c r="A19" s="49">
        <f>A18+1</f>
        <v>5</v>
      </c>
      <c r="F19" s="43" t="s">
        <v>101</v>
      </c>
      <c r="H19" s="36">
        <v>1759613.33</v>
      </c>
      <c r="I19" s="37">
        <f t="shared" si="0"/>
        <v>-664652</v>
      </c>
      <c r="J19" s="39">
        <v>1094961.33</v>
      </c>
      <c r="K19" s="36">
        <f t="shared" si="1"/>
        <v>0</v>
      </c>
      <c r="L19" s="39">
        <v>1094961.33</v>
      </c>
      <c r="M19" s="43" t="s">
        <v>102</v>
      </c>
      <c r="N19" s="54">
        <v>1749819.33</v>
      </c>
      <c r="O19" s="36">
        <f t="shared" si="5"/>
        <v>-654858</v>
      </c>
      <c r="P19" s="33"/>
    </row>
    <row r="20" spans="1:16" x14ac:dyDescent="0.2">
      <c r="A20" s="49">
        <f t="shared" ref="A20:A27" si="6">A19+1</f>
        <v>6</v>
      </c>
      <c r="F20" s="43" t="s">
        <v>103</v>
      </c>
      <c r="H20" s="36">
        <v>125676192.45999999</v>
      </c>
      <c r="I20" s="37">
        <f t="shared" si="0"/>
        <v>-125676192.45999999</v>
      </c>
      <c r="J20" s="39">
        <v>0</v>
      </c>
      <c r="K20" s="36">
        <f t="shared" si="1"/>
        <v>0</v>
      </c>
      <c r="L20" s="39">
        <v>0</v>
      </c>
      <c r="M20" s="43" t="s">
        <v>104</v>
      </c>
      <c r="N20" s="36">
        <v>0</v>
      </c>
      <c r="O20" s="36">
        <f t="shared" si="5"/>
        <v>0</v>
      </c>
      <c r="P20" s="33"/>
    </row>
    <row r="21" spans="1:16" x14ac:dyDescent="0.2">
      <c r="A21" s="49">
        <f t="shared" si="6"/>
        <v>7</v>
      </c>
      <c r="F21" s="43" t="s">
        <v>105</v>
      </c>
      <c r="H21" s="36">
        <v>65512878.020000003</v>
      </c>
      <c r="I21" s="37">
        <f t="shared" si="0"/>
        <v>-3971823</v>
      </c>
      <c r="J21" s="33">
        <v>61541055.020000003</v>
      </c>
      <c r="K21" s="36">
        <f t="shared" si="1"/>
        <v>0</v>
      </c>
      <c r="L21" s="33">
        <v>61541055.020000003</v>
      </c>
      <c r="M21" s="43" t="s">
        <v>102</v>
      </c>
      <c r="N21" s="54">
        <v>61541055.020000003</v>
      </c>
      <c r="O21" s="36">
        <f t="shared" si="5"/>
        <v>0</v>
      </c>
      <c r="P21" s="33"/>
    </row>
    <row r="22" spans="1:16" x14ac:dyDescent="0.2">
      <c r="A22" s="49">
        <f t="shared" si="6"/>
        <v>8</v>
      </c>
      <c r="F22" s="43" t="s">
        <v>106</v>
      </c>
      <c r="H22" s="36">
        <v>18997422.52</v>
      </c>
      <c r="I22" s="37">
        <f t="shared" si="0"/>
        <v>-328587</v>
      </c>
      <c r="J22" s="33">
        <v>18668835.52</v>
      </c>
      <c r="K22" s="36">
        <f t="shared" si="1"/>
        <v>0</v>
      </c>
      <c r="L22" s="33">
        <v>18668835.52</v>
      </c>
      <c r="M22" s="43" t="s">
        <v>102</v>
      </c>
      <c r="N22" s="54">
        <v>18668835.52</v>
      </c>
      <c r="O22" s="36">
        <f t="shared" si="5"/>
        <v>0</v>
      </c>
      <c r="P22" s="33"/>
    </row>
    <row r="23" spans="1:16" x14ac:dyDescent="0.2">
      <c r="A23" s="49">
        <f t="shared" si="6"/>
        <v>9</v>
      </c>
      <c r="F23" s="43" t="s">
        <v>107</v>
      </c>
      <c r="H23" s="36">
        <v>2744081.06</v>
      </c>
      <c r="I23" s="37">
        <f t="shared" si="0"/>
        <v>-2744081.06</v>
      </c>
      <c r="J23" s="33">
        <v>0</v>
      </c>
      <c r="K23" s="36">
        <f t="shared" si="1"/>
        <v>0</v>
      </c>
      <c r="L23" s="33">
        <v>0</v>
      </c>
      <c r="M23" s="43" t="s">
        <v>104</v>
      </c>
      <c r="N23" s="36">
        <v>0</v>
      </c>
      <c r="O23" s="36">
        <f t="shared" si="5"/>
        <v>0</v>
      </c>
      <c r="P23" s="33"/>
    </row>
    <row r="24" spans="1:16" x14ac:dyDescent="0.2">
      <c r="A24" s="49">
        <f t="shared" si="6"/>
        <v>10</v>
      </c>
      <c r="F24" s="43" t="s">
        <v>108</v>
      </c>
      <c r="H24" s="36">
        <v>19073067.809999999</v>
      </c>
      <c r="I24" s="37">
        <f t="shared" si="0"/>
        <v>-10050013.789999999</v>
      </c>
      <c r="J24" s="33">
        <v>9023054.0199999996</v>
      </c>
      <c r="K24" s="36">
        <f t="shared" si="1"/>
        <v>0</v>
      </c>
      <c r="L24" s="33">
        <v>9023054.0199999996</v>
      </c>
      <c r="M24" s="43" t="s">
        <v>104</v>
      </c>
      <c r="N24" s="54">
        <v>18546445.379999999</v>
      </c>
      <c r="O24" s="36">
        <f t="shared" si="5"/>
        <v>-9523391</v>
      </c>
      <c r="P24" s="33"/>
    </row>
    <row r="25" spans="1:16" x14ac:dyDescent="0.2">
      <c r="A25" s="49">
        <f t="shared" si="6"/>
        <v>11</v>
      </c>
      <c r="F25" s="43" t="s">
        <v>109</v>
      </c>
      <c r="H25" s="36">
        <v>178281619.49999997</v>
      </c>
      <c r="I25" s="37">
        <f t="shared" si="0"/>
        <v>-45788329.309999958</v>
      </c>
      <c r="J25" s="33">
        <v>132493290.19000001</v>
      </c>
      <c r="K25" s="36">
        <f t="shared" si="1"/>
        <v>0</v>
      </c>
      <c r="L25" s="33">
        <v>132493290.19000001</v>
      </c>
      <c r="M25" s="43" t="s">
        <v>110</v>
      </c>
      <c r="N25" s="54">
        <v>132493290.19000001</v>
      </c>
      <c r="O25" s="36">
        <f t="shared" si="5"/>
        <v>0</v>
      </c>
      <c r="P25" s="33"/>
    </row>
    <row r="26" spans="1:16" x14ac:dyDescent="0.2">
      <c r="A26" s="49">
        <f t="shared" si="6"/>
        <v>12</v>
      </c>
      <c r="F26" s="43" t="s">
        <v>111</v>
      </c>
      <c r="H26" s="36">
        <v>49972873.93</v>
      </c>
      <c r="I26" s="37">
        <f t="shared" si="0"/>
        <v>-33901646.090000004</v>
      </c>
      <c r="J26" s="33">
        <v>16071227.84</v>
      </c>
      <c r="K26" s="36">
        <f t="shared" si="1"/>
        <v>0</v>
      </c>
      <c r="L26" s="33">
        <v>16071227.84</v>
      </c>
      <c r="M26" s="43" t="s">
        <v>112</v>
      </c>
      <c r="N26" s="54">
        <v>16071227.84</v>
      </c>
      <c r="O26" s="36">
        <f t="shared" si="5"/>
        <v>0</v>
      </c>
      <c r="P26" s="33"/>
    </row>
    <row r="27" spans="1:16" x14ac:dyDescent="0.2">
      <c r="A27" s="49">
        <f t="shared" si="6"/>
        <v>13</v>
      </c>
      <c r="F27" s="55" t="s">
        <v>113</v>
      </c>
      <c r="H27" s="34">
        <v>6697299.5300000003</v>
      </c>
      <c r="I27" s="35">
        <f>+J27-H27</f>
        <v>-1944162.7200000007</v>
      </c>
      <c r="J27" s="34">
        <v>4753136.8099999996</v>
      </c>
      <c r="K27" s="34">
        <f>+L27-J27</f>
        <v>0</v>
      </c>
      <c r="L27" s="34">
        <v>4753136.8099999996</v>
      </c>
      <c r="M27" s="43" t="s">
        <v>104</v>
      </c>
      <c r="N27" s="56">
        <v>4753136.8099999996</v>
      </c>
      <c r="O27" s="34">
        <f t="shared" si="5"/>
        <v>0</v>
      </c>
      <c r="P27" s="33"/>
    </row>
    <row r="28" spans="1:16" x14ac:dyDescent="0.2">
      <c r="A28" s="49"/>
      <c r="G28" s="43" t="s">
        <v>114</v>
      </c>
      <c r="H28" s="36">
        <f>SUM(H17:H27)</f>
        <v>682777268.37999988</v>
      </c>
      <c r="I28" s="36">
        <f t="shared" ref="I28:N28" si="7">SUM(I17:I27)</f>
        <v>-444535376.64999998</v>
      </c>
      <c r="J28" s="36">
        <f t="shared" si="7"/>
        <v>238241891.73000002</v>
      </c>
      <c r="K28" s="36">
        <f t="shared" si="7"/>
        <v>591635</v>
      </c>
      <c r="L28" s="36">
        <f t="shared" si="7"/>
        <v>238833526.73000002</v>
      </c>
      <c r="N28" s="36">
        <f t="shared" si="7"/>
        <v>250418018.09</v>
      </c>
      <c r="O28" s="36">
        <f t="shared" ref="O28" si="8">SUM(O18:O27)</f>
        <v>-11584491</v>
      </c>
      <c r="P28" s="33"/>
    </row>
    <row r="29" spans="1:16" x14ac:dyDescent="0.2">
      <c r="A29" s="49"/>
      <c r="H29" s="36"/>
      <c r="I29" s="37"/>
      <c r="J29" s="33"/>
      <c r="K29" s="38"/>
      <c r="L29" s="33"/>
      <c r="P29" s="33"/>
    </row>
    <row r="30" spans="1:16" x14ac:dyDescent="0.2">
      <c r="A30" s="49"/>
      <c r="E30" s="43" t="s">
        <v>115</v>
      </c>
      <c r="H30" s="36"/>
      <c r="I30" s="37"/>
      <c r="J30" s="33"/>
      <c r="K30" s="38"/>
      <c r="L30" s="33"/>
      <c r="P30" s="33"/>
    </row>
    <row r="31" spans="1:16" x14ac:dyDescent="0.2">
      <c r="A31" s="49">
        <f>A27+1</f>
        <v>14</v>
      </c>
      <c r="F31" s="43" t="s">
        <v>116</v>
      </c>
      <c r="H31" s="36">
        <v>-8321654.5700000003</v>
      </c>
      <c r="I31" s="37">
        <f>+J31-H31</f>
        <v>0</v>
      </c>
      <c r="J31" s="36">
        <v>-8321654.5700000003</v>
      </c>
      <c r="K31" s="36">
        <f>+L31-J31</f>
        <v>0</v>
      </c>
      <c r="L31" s="36">
        <v>-8321654.5700000003</v>
      </c>
      <c r="M31" s="43" t="s">
        <v>104</v>
      </c>
      <c r="N31" s="54">
        <v>-8321654.5700000003</v>
      </c>
      <c r="O31" s="36">
        <f>+L31-N31</f>
        <v>0</v>
      </c>
      <c r="P31" s="33"/>
    </row>
    <row r="32" spans="1:16" x14ac:dyDescent="0.2">
      <c r="A32" s="49">
        <f>+A31+1</f>
        <v>15</v>
      </c>
      <c r="F32" s="55" t="s">
        <v>117</v>
      </c>
      <c r="H32" s="36">
        <v>-26009854.390000001</v>
      </c>
      <c r="I32" s="37">
        <f t="shared" si="0"/>
        <v>26009854.390000001</v>
      </c>
      <c r="J32" s="36">
        <v>0</v>
      </c>
      <c r="K32" s="36">
        <f t="shared" si="1"/>
        <v>0</v>
      </c>
      <c r="L32" s="36">
        <v>0</v>
      </c>
      <c r="M32" s="43" t="s">
        <v>104</v>
      </c>
      <c r="N32" s="36">
        <v>0</v>
      </c>
      <c r="O32" s="36">
        <f t="shared" ref="O32:O36" si="9">+L32-N32</f>
        <v>0</v>
      </c>
      <c r="P32" s="33"/>
    </row>
    <row r="33" spans="1:17" x14ac:dyDescent="0.2">
      <c r="A33" s="49">
        <f t="shared" si="2"/>
        <v>16</v>
      </c>
      <c r="F33" s="55" t="s">
        <v>118</v>
      </c>
      <c r="H33" s="36">
        <v>-288569265.80000001</v>
      </c>
      <c r="I33" s="37">
        <f t="shared" si="0"/>
        <v>4944037.1800000072</v>
      </c>
      <c r="J33" s="36">
        <v>-283625228.62</v>
      </c>
      <c r="K33" s="36">
        <f t="shared" si="1"/>
        <v>0</v>
      </c>
      <c r="L33" s="36">
        <v>-283625228.62</v>
      </c>
      <c r="M33" s="43" t="s">
        <v>112</v>
      </c>
      <c r="N33" s="54">
        <v>-283625228.62</v>
      </c>
      <c r="O33" s="36">
        <f t="shared" si="9"/>
        <v>0</v>
      </c>
      <c r="P33" s="33"/>
    </row>
    <row r="34" spans="1:17" x14ac:dyDescent="0.2">
      <c r="A34" s="49">
        <f t="shared" si="2"/>
        <v>17</v>
      </c>
      <c r="F34" s="43" t="s">
        <v>119</v>
      </c>
      <c r="H34" s="36">
        <v>-31754536.18</v>
      </c>
      <c r="I34" s="37">
        <f t="shared" si="0"/>
        <v>0</v>
      </c>
      <c r="J34" s="36">
        <v>-31754536.18</v>
      </c>
      <c r="K34" s="36">
        <f t="shared" si="1"/>
        <v>0</v>
      </c>
      <c r="L34" s="36">
        <v>-31754536.18</v>
      </c>
      <c r="M34" s="43" t="s">
        <v>104</v>
      </c>
      <c r="N34" s="54">
        <v>-31754536.18</v>
      </c>
      <c r="O34" s="36">
        <f>+L34-N34</f>
        <v>0</v>
      </c>
      <c r="P34" s="33"/>
    </row>
    <row r="35" spans="1:17" x14ac:dyDescent="0.2">
      <c r="A35" s="49">
        <f>+A34+1</f>
        <v>18</v>
      </c>
      <c r="F35" s="43" t="s">
        <v>109</v>
      </c>
      <c r="H35" s="36">
        <v>-541958450.28000009</v>
      </c>
      <c r="I35" s="37">
        <f t="shared" si="0"/>
        <v>111995561.98000014</v>
      </c>
      <c r="J35" s="33">
        <v>-429962888.29999995</v>
      </c>
      <c r="K35" s="36">
        <f t="shared" si="1"/>
        <v>0</v>
      </c>
      <c r="L35" s="33">
        <v>-429962888.29999995</v>
      </c>
      <c r="M35" s="43" t="s">
        <v>110</v>
      </c>
      <c r="N35" s="54">
        <v>-429962888.29999995</v>
      </c>
      <c r="O35" s="36">
        <f t="shared" si="9"/>
        <v>0</v>
      </c>
      <c r="P35" s="33"/>
    </row>
    <row r="36" spans="1:17" x14ac:dyDescent="0.2">
      <c r="A36" s="49">
        <f t="shared" si="2"/>
        <v>19</v>
      </c>
      <c r="F36" s="43" t="s">
        <v>120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N36" s="56"/>
      <c r="O36" s="34">
        <f t="shared" si="9"/>
        <v>0</v>
      </c>
      <c r="P36" s="33"/>
    </row>
    <row r="37" spans="1:17" x14ac:dyDescent="0.2">
      <c r="A37" s="49"/>
      <c r="G37" s="43" t="s">
        <v>121</v>
      </c>
      <c r="H37" s="36">
        <f>SUM(H31:H36)</f>
        <v>-896613761.22000003</v>
      </c>
      <c r="I37" s="36">
        <f t="shared" ref="I37:L37" si="10">SUM(I31:I36)</f>
        <v>142949453.55000013</v>
      </c>
      <c r="J37" s="36">
        <f t="shared" si="10"/>
        <v>-753664307.66999996</v>
      </c>
      <c r="K37" s="36">
        <f t="shared" si="10"/>
        <v>0</v>
      </c>
      <c r="L37" s="36">
        <f t="shared" si="10"/>
        <v>-753664307.66999996</v>
      </c>
      <c r="M37" s="57"/>
      <c r="N37" s="36">
        <f>SUM(N31:N36)</f>
        <v>-753664307.66999996</v>
      </c>
      <c r="O37" s="36">
        <f t="shared" ref="O37" si="11">SUM(O31:O36)</f>
        <v>0</v>
      </c>
      <c r="P37" s="33"/>
    </row>
    <row r="38" spans="1:17" x14ac:dyDescent="0.2">
      <c r="A38" s="49"/>
      <c r="H38" s="33"/>
      <c r="I38" s="33"/>
      <c r="J38" s="33"/>
      <c r="K38" s="33"/>
      <c r="L38" s="33"/>
      <c r="O38" s="33"/>
      <c r="P38" s="33"/>
    </row>
    <row r="39" spans="1:17" ht="13.5" thickBot="1" x14ac:dyDescent="0.25">
      <c r="A39" s="49">
        <f>+A36+1</f>
        <v>20</v>
      </c>
      <c r="G39" s="43" t="s">
        <v>122</v>
      </c>
      <c r="H39" s="40">
        <f>H14+H28+H37</f>
        <v>2834249476.9399996</v>
      </c>
      <c r="I39" s="40">
        <f t="shared" ref="I39:K39" si="12">I14+I28+I37</f>
        <v>-235400809.27999967</v>
      </c>
      <c r="J39" s="40">
        <f t="shared" si="12"/>
        <v>2598848667.6600003</v>
      </c>
      <c r="K39" s="40">
        <f t="shared" si="12"/>
        <v>591635</v>
      </c>
      <c r="L39" s="40">
        <f>L14+L28+L37</f>
        <v>2599440302.6600003</v>
      </c>
      <c r="N39" s="40">
        <f>N14+N28+N37</f>
        <v>2611024794.0200005</v>
      </c>
      <c r="O39" s="40">
        <f>O15+O28+O37</f>
        <v>-11584491</v>
      </c>
      <c r="P39" s="33"/>
    </row>
    <row r="40" spans="1:17" ht="13.5" thickTop="1" x14ac:dyDescent="0.2">
      <c r="A40" s="49"/>
      <c r="H40" s="33"/>
      <c r="I40" s="33"/>
      <c r="J40" s="33"/>
      <c r="K40" s="33"/>
      <c r="L40" s="33"/>
      <c r="O40" s="33"/>
      <c r="P40" s="33"/>
    </row>
    <row r="41" spans="1:17" x14ac:dyDescent="0.2">
      <c r="A41" s="49">
        <f>+A39+1</f>
        <v>21</v>
      </c>
      <c r="G41" s="43" t="s">
        <v>123</v>
      </c>
      <c r="J41" s="49"/>
      <c r="L41" s="33">
        <f>ROUND(L39*L43,0)</f>
        <v>207571547</v>
      </c>
      <c r="N41" s="33">
        <f>ROUND(N39*N43,0)+1</f>
        <v>208496597</v>
      </c>
      <c r="O41" s="33">
        <f>+L41-N41</f>
        <v>-925050</v>
      </c>
      <c r="P41" s="33"/>
    </row>
    <row r="42" spans="1:17" x14ac:dyDescent="0.2">
      <c r="A42" s="49"/>
      <c r="H42" s="58"/>
      <c r="P42" s="33"/>
    </row>
    <row r="43" spans="1:17" ht="12.75" customHeight="1" thickBot="1" x14ac:dyDescent="0.25">
      <c r="A43" s="49">
        <f>+A41+1</f>
        <v>22</v>
      </c>
      <c r="G43" s="43" t="s">
        <v>71</v>
      </c>
      <c r="L43" s="41">
        <v>7.98524000676578E-2</v>
      </c>
      <c r="N43" s="41">
        <v>7.9852400067657842E-2</v>
      </c>
      <c r="P43" s="62" t="str">
        <f>Q2</f>
        <v>REVISED - SCHEDULE B-1</v>
      </c>
      <c r="Q43" s="62" t="str">
        <f>Q1</f>
        <v>EXHIBIT JIB-2R</v>
      </c>
    </row>
    <row r="44" spans="1:17" ht="13.5" thickTop="1" x14ac:dyDescent="0.2">
      <c r="A44" s="49"/>
      <c r="P44" s="62"/>
      <c r="Q44" s="62"/>
    </row>
    <row r="45" spans="1:17" x14ac:dyDescent="0.2">
      <c r="A45" s="49"/>
      <c r="G45" s="43" t="s">
        <v>124</v>
      </c>
      <c r="P45" s="62"/>
      <c r="Q45" s="62"/>
    </row>
    <row r="46" spans="1:17" x14ac:dyDescent="0.2">
      <c r="P46" s="62"/>
      <c r="Q46" s="62"/>
    </row>
    <row r="47" spans="1:17" x14ac:dyDescent="0.2">
      <c r="A47" s="49"/>
      <c r="P47" s="62"/>
      <c r="Q47" s="62"/>
    </row>
    <row r="48" spans="1:17" x14ac:dyDescent="0.2">
      <c r="A48" s="49"/>
      <c r="P48" s="62"/>
      <c r="Q48" s="62"/>
    </row>
    <row r="49" spans="1:17" x14ac:dyDescent="0.2">
      <c r="A49" s="49"/>
      <c r="P49" s="62"/>
      <c r="Q49" s="62"/>
    </row>
    <row r="50" spans="1:17" ht="45.75" customHeight="1" x14ac:dyDescent="0.2">
      <c r="A50" s="59" t="s">
        <v>76</v>
      </c>
      <c r="P50" s="62"/>
      <c r="Q50" s="62"/>
    </row>
    <row r="51" spans="1:17" x14ac:dyDescent="0.2">
      <c r="A51" s="49"/>
    </row>
    <row r="52" spans="1:17" x14ac:dyDescent="0.2">
      <c r="A52" s="49"/>
    </row>
    <row r="53" spans="1:17" x14ac:dyDescent="0.2">
      <c r="A53" s="49"/>
    </row>
    <row r="54" spans="1:17" x14ac:dyDescent="0.2">
      <c r="A54" s="49"/>
    </row>
    <row r="55" spans="1:17" x14ac:dyDescent="0.2">
      <c r="A55" s="49"/>
    </row>
    <row r="56" spans="1:17" x14ac:dyDescent="0.2">
      <c r="A56" s="49"/>
    </row>
    <row r="57" spans="1:17" x14ac:dyDescent="0.2">
      <c r="A57" s="49"/>
    </row>
    <row r="58" spans="1:17" x14ac:dyDescent="0.2">
      <c r="A58" s="49"/>
    </row>
    <row r="59" spans="1:17" x14ac:dyDescent="0.2">
      <c r="A59" s="49"/>
    </row>
    <row r="60" spans="1:17" x14ac:dyDescent="0.2">
      <c r="A60" s="49"/>
    </row>
    <row r="61" spans="1:17" x14ac:dyDescent="0.2">
      <c r="A61" s="49"/>
    </row>
    <row r="62" spans="1:17" x14ac:dyDescent="0.2">
      <c r="A62" s="49"/>
    </row>
    <row r="63" spans="1:17" x14ac:dyDescent="0.2">
      <c r="A63" s="49"/>
    </row>
    <row r="64" spans="1:17" x14ac:dyDescent="0.2">
      <c r="A64" s="49"/>
    </row>
    <row r="65" spans="1:1" x14ac:dyDescent="0.2">
      <c r="A65" s="49"/>
    </row>
    <row r="66" spans="1:1" x14ac:dyDescent="0.2">
      <c r="A66" s="49"/>
    </row>
    <row r="67" spans="1:1" x14ac:dyDescent="0.2">
      <c r="A67" s="49"/>
    </row>
    <row r="68" spans="1:1" x14ac:dyDescent="0.2">
      <c r="A68" s="49"/>
    </row>
    <row r="69" spans="1:1" x14ac:dyDescent="0.2">
      <c r="A69" s="49"/>
    </row>
    <row r="70" spans="1:1" x14ac:dyDescent="0.2">
      <c r="A70" s="49"/>
    </row>
    <row r="71" spans="1:1" x14ac:dyDescent="0.2">
      <c r="A71" s="49"/>
    </row>
    <row r="72" spans="1:1" x14ac:dyDescent="0.2">
      <c r="A72" s="49"/>
    </row>
    <row r="73" spans="1:1" x14ac:dyDescent="0.2">
      <c r="A73" s="49"/>
    </row>
    <row r="74" spans="1:1" x14ac:dyDescent="0.2">
      <c r="A74" s="49"/>
    </row>
    <row r="75" spans="1:1" x14ac:dyDescent="0.2">
      <c r="A75" s="49"/>
    </row>
    <row r="76" spans="1:1" x14ac:dyDescent="0.2">
      <c r="A76" s="49"/>
    </row>
    <row r="77" spans="1:1" x14ac:dyDescent="0.2">
      <c r="A77" s="49"/>
    </row>
    <row r="78" spans="1:1" x14ac:dyDescent="0.2">
      <c r="A78" s="49"/>
    </row>
    <row r="79" spans="1:1" x14ac:dyDescent="0.2">
      <c r="A79" s="49"/>
    </row>
    <row r="80" spans="1:1" x14ac:dyDescent="0.2">
      <c r="A80" s="49"/>
    </row>
    <row r="81" spans="1:1" x14ac:dyDescent="0.2">
      <c r="A81" s="49"/>
    </row>
    <row r="82" spans="1:1" x14ac:dyDescent="0.2">
      <c r="A82" s="49"/>
    </row>
    <row r="83" spans="1:1" x14ac:dyDescent="0.2">
      <c r="A83" s="49"/>
    </row>
    <row r="84" spans="1:1" x14ac:dyDescent="0.2">
      <c r="A84" s="49"/>
    </row>
    <row r="85" spans="1:1" x14ac:dyDescent="0.2">
      <c r="A85" s="49"/>
    </row>
    <row r="86" spans="1:1" x14ac:dyDescent="0.2">
      <c r="A86" s="49"/>
    </row>
    <row r="87" spans="1:1" x14ac:dyDescent="0.2">
      <c r="A87" s="49"/>
    </row>
    <row r="88" spans="1:1" x14ac:dyDescent="0.2">
      <c r="A88" s="49"/>
    </row>
  </sheetData>
  <mergeCells count="2">
    <mergeCell ref="P43:P50"/>
    <mergeCell ref="Q43:Q50"/>
  </mergeCells>
  <printOptions horizontalCentered="1"/>
  <pageMargins left="0.75" right="0.75" top="1.25" bottom="0.75" header="0" footer="0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JIB-2R SCH A</vt:lpstr>
      <vt:lpstr>JIB-2R SCH B-1</vt:lpstr>
      <vt:lpstr>'JIB-2R SCH A'!Print_Area</vt:lpstr>
      <vt:lpstr>'JIB-2R SCH B-1'!Print_Area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2021-11-19T18:09:40Z</dcterms:created>
  <dcterms:modified xsi:type="dcterms:W3CDTF">2021-11-19T18:17:51Z</dcterms:modified>
</cp:coreProperties>
</file>